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tr-asc-sfja-net\2024-02 -Marché formation E+\2024-02-DCE_Versions revues AD-SLF-AF\"/>
    </mc:Choice>
  </mc:AlternateContent>
  <bookViews>
    <workbookView xWindow="0" yWindow="0" windowWidth="19200" windowHeight="7020" tabRatio="733"/>
  </bookViews>
  <sheets>
    <sheet name="BPU - Lot n°4" sheetId="1" r:id="rId1"/>
    <sheet name="DQE - Lot n°4" sheetId="2" r:id="rId2"/>
  </sheets>
  <definedNames>
    <definedName name="_xlnm.Print_Area" localSheetId="0">'BPU - Lot n°4'!$A$1:$G$76</definedName>
    <definedName name="_xlnm.Print_Area" localSheetId="1">'DQE - Lot n°4'!$A$1:$J$77</definedName>
  </definedNames>
  <calcPr calcId="162913"/>
</workbook>
</file>

<file path=xl/calcChain.xml><?xml version="1.0" encoding="utf-8"?>
<calcChain xmlns="http://schemas.openxmlformats.org/spreadsheetml/2006/main">
  <c r="I75" i="2" l="1"/>
  <c r="I55" i="2"/>
  <c r="I54" i="2"/>
  <c r="I51" i="2"/>
  <c r="I46" i="2"/>
  <c r="I43" i="2"/>
  <c r="I42" i="2"/>
  <c r="I41" i="2"/>
  <c r="I40" i="2"/>
  <c r="I39" i="2"/>
  <c r="I38" i="2"/>
  <c r="I30" i="2"/>
  <c r="I20" i="2"/>
  <c r="I17" i="2"/>
  <c r="H17" i="2"/>
  <c r="J17" i="2" s="1"/>
  <c r="J9" i="2"/>
  <c r="J11" i="2"/>
  <c r="I10" i="2"/>
  <c r="I11" i="2"/>
  <c r="I12" i="2"/>
  <c r="I13" i="2"/>
  <c r="I14" i="2"/>
  <c r="I9" i="2"/>
  <c r="H10" i="2"/>
  <c r="J10" i="2" s="1"/>
  <c r="H11" i="2"/>
  <c r="H12" i="2"/>
  <c r="J12" i="2" s="1"/>
  <c r="H13" i="2"/>
  <c r="J13" i="2" s="1"/>
  <c r="H14" i="2"/>
  <c r="J14" i="2" s="1"/>
  <c r="H9" i="2"/>
  <c r="G10" i="2"/>
  <c r="G11" i="2"/>
  <c r="G12" i="2"/>
  <c r="G13" i="2"/>
  <c r="G14" i="2"/>
  <c r="G9" i="2"/>
  <c r="H57" i="2" l="1"/>
  <c r="J57" i="2" s="1"/>
  <c r="H69" i="2"/>
  <c r="G69" i="2"/>
  <c r="I69" i="2" s="1"/>
  <c r="J69" i="2" s="1"/>
  <c r="H68" i="2"/>
  <c r="G68" i="2"/>
  <c r="I68" i="2" s="1"/>
  <c r="J68" i="2" s="1"/>
  <c r="H56" i="2"/>
  <c r="J56" i="2" s="1"/>
  <c r="G56" i="2"/>
  <c r="I56" i="2" s="1"/>
  <c r="G57" i="2"/>
  <c r="I57" i="2" s="1"/>
  <c r="G55" i="2"/>
  <c r="G58" i="2"/>
  <c r="I58" i="2" s="1"/>
  <c r="G59" i="2"/>
  <c r="I59" i="2" s="1"/>
  <c r="G60" i="2"/>
  <c r="I60" i="2" s="1"/>
  <c r="G61" i="2"/>
  <c r="I61" i="2" s="1"/>
  <c r="G62" i="2"/>
  <c r="I62" i="2" s="1"/>
  <c r="G63" i="2"/>
  <c r="I63" i="2" s="1"/>
  <c r="G64" i="2"/>
  <c r="I64" i="2" s="1"/>
  <c r="G65" i="2"/>
  <c r="I65" i="2" s="1"/>
  <c r="G66" i="2"/>
  <c r="I66" i="2" s="1"/>
  <c r="G67" i="2"/>
  <c r="I67" i="2" s="1"/>
  <c r="G70" i="2"/>
  <c r="I70" i="2" s="1"/>
  <c r="G71" i="2"/>
  <c r="I71" i="2" s="1"/>
  <c r="G72" i="2"/>
  <c r="I72" i="2" s="1"/>
  <c r="G73" i="2"/>
  <c r="I73" i="2" s="1"/>
  <c r="G74" i="2"/>
  <c r="I74" i="2" s="1"/>
  <c r="G75" i="2"/>
  <c r="G54" i="2"/>
  <c r="G17" i="2" l="1"/>
  <c r="H75" i="2" l="1"/>
  <c r="J75" i="2" s="1"/>
  <c r="H74" i="2"/>
  <c r="J74" i="2" s="1"/>
  <c r="H73" i="2"/>
  <c r="J73" i="2" s="1"/>
  <c r="H72" i="2"/>
  <c r="J72" i="2" s="1"/>
  <c r="H71" i="2"/>
  <c r="J71" i="2" s="1"/>
  <c r="H70" i="2"/>
  <c r="J70" i="2" s="1"/>
  <c r="H67" i="2"/>
  <c r="J67" i="2" s="1"/>
  <c r="H66" i="2"/>
  <c r="J66" i="2" s="1"/>
  <c r="H65" i="2"/>
  <c r="J65" i="2" s="1"/>
  <c r="H64" i="2"/>
  <c r="J64" i="2" s="1"/>
  <c r="H63" i="2"/>
  <c r="J63" i="2" s="1"/>
  <c r="H62" i="2"/>
  <c r="J62" i="2" s="1"/>
  <c r="H61" i="2"/>
  <c r="J61" i="2" s="1"/>
  <c r="H60" i="2"/>
  <c r="J60" i="2" s="1"/>
  <c r="H59" i="2"/>
  <c r="J59" i="2" s="1"/>
  <c r="H58" i="2"/>
  <c r="J58" i="2" s="1"/>
  <c r="H55" i="2"/>
  <c r="J55" i="2" s="1"/>
  <c r="H54" i="2"/>
  <c r="J54" i="2" s="1"/>
  <c r="H47" i="2" l="1"/>
  <c r="J47" i="2" s="1"/>
  <c r="H48" i="2"/>
  <c r="J48" i="2" s="1"/>
  <c r="H49" i="2"/>
  <c r="J49" i="2" s="1"/>
  <c r="H50" i="2"/>
  <c r="J50" i="2" s="1"/>
  <c r="H51" i="2"/>
  <c r="J51" i="2" s="1"/>
  <c r="H46" i="2"/>
  <c r="J46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0" i="2"/>
  <c r="J20" i="2" s="1"/>
  <c r="G47" i="2"/>
  <c r="I47" i="2" s="1"/>
  <c r="G48" i="2"/>
  <c r="I48" i="2" s="1"/>
  <c r="G49" i="2"/>
  <c r="I49" i="2" s="1"/>
  <c r="G50" i="2"/>
  <c r="I50" i="2" s="1"/>
  <c r="G51" i="2"/>
  <c r="G46" i="2"/>
  <c r="G21" i="2"/>
  <c r="I21" i="2" s="1"/>
  <c r="G22" i="2"/>
  <c r="I22" i="2" s="1"/>
  <c r="G23" i="2"/>
  <c r="I23" i="2" s="1"/>
  <c r="G24" i="2"/>
  <c r="I24" i="2" s="1"/>
  <c r="G25" i="2"/>
  <c r="I25" i="2" s="1"/>
  <c r="G26" i="2"/>
  <c r="I26" i="2" s="1"/>
  <c r="G27" i="2"/>
  <c r="I27" i="2" s="1"/>
  <c r="G20" i="2"/>
  <c r="H43" i="2" l="1"/>
  <c r="J43" i="2" s="1"/>
  <c r="G43" i="2"/>
  <c r="H42" i="2"/>
  <c r="J42" i="2" s="1"/>
  <c r="G42" i="2"/>
  <c r="H41" i="2"/>
  <c r="J41" i="2" s="1"/>
  <c r="G41" i="2"/>
  <c r="H40" i="2"/>
  <c r="J40" i="2" s="1"/>
  <c r="G40" i="2"/>
  <c r="H39" i="2"/>
  <c r="J39" i="2" s="1"/>
  <c r="G39" i="2"/>
  <c r="H38" i="2"/>
  <c r="J38" i="2" s="1"/>
  <c r="G38" i="2"/>
  <c r="H35" i="2"/>
  <c r="J35" i="2" s="1"/>
  <c r="G35" i="2"/>
  <c r="I35" i="2" s="1"/>
  <c r="H34" i="2"/>
  <c r="J34" i="2" s="1"/>
  <c r="G34" i="2"/>
  <c r="I34" i="2" s="1"/>
  <c r="H33" i="2"/>
  <c r="J33" i="2" s="1"/>
  <c r="G33" i="2"/>
  <c r="I33" i="2" s="1"/>
  <c r="H32" i="2"/>
  <c r="J32" i="2" s="1"/>
  <c r="G32" i="2"/>
  <c r="I32" i="2" s="1"/>
  <c r="H31" i="2"/>
  <c r="J31" i="2" s="1"/>
  <c r="G31" i="2"/>
  <c r="I31" i="2" s="1"/>
  <c r="H30" i="2"/>
  <c r="J30" i="2" s="1"/>
  <c r="G30" i="2"/>
  <c r="I77" i="2" l="1"/>
  <c r="J77" i="2"/>
</calcChain>
</file>

<file path=xl/sharedStrings.xml><?xml version="1.0" encoding="utf-8"?>
<sst xmlns="http://schemas.openxmlformats.org/spreadsheetml/2006/main" count="539" uniqueCount="115">
  <si>
    <t>2 jours</t>
  </si>
  <si>
    <t>Prix HT</t>
  </si>
  <si>
    <t>Prix TTC</t>
  </si>
  <si>
    <t>1 jour</t>
  </si>
  <si>
    <t>Référence BPU</t>
  </si>
  <si>
    <t>Durée de la formation</t>
  </si>
  <si>
    <t>A distance</t>
  </si>
  <si>
    <t>Nombre participants et formateurs</t>
  </si>
  <si>
    <t>Sur site</t>
  </si>
  <si>
    <t>Modalité d'intervention</t>
  </si>
  <si>
    <t xml:space="preserve">NOM DU CANDIDAT :   </t>
  </si>
  <si>
    <t>MISE EN ŒUVRE DES FORMATIONS ET DES ACTIVITES DE COOPERATION DANS LE CADRE DES PROGRAMMES EUROPEENS GERES PAR L’AGENCE ERASMUS + FRANCE JEUNESSE ET SPORT</t>
  </si>
  <si>
    <r>
      <t xml:space="preserve">Jusqu'à 10 participants - </t>
    </r>
    <r>
      <rPr>
        <b/>
        <sz val="11"/>
        <color theme="1"/>
        <rFont val="Calibri"/>
        <family val="2"/>
        <scheme val="minor"/>
      </rPr>
      <t>1 formateur</t>
    </r>
  </si>
  <si>
    <r>
      <t xml:space="preserve">de 11 à 20 participants - </t>
    </r>
    <r>
      <rPr>
        <b/>
        <sz val="11"/>
        <color theme="1"/>
        <rFont val="Calibri"/>
        <family val="2"/>
        <scheme val="minor"/>
      </rPr>
      <t>2 formateurs</t>
    </r>
  </si>
  <si>
    <r>
      <t xml:space="preserve">à partir de 21 participants - </t>
    </r>
    <r>
      <rPr>
        <b/>
        <sz val="11"/>
        <color theme="1"/>
        <rFont val="Calibri"/>
        <family val="2"/>
        <scheme val="minor"/>
      </rPr>
      <t>3 formateurs</t>
    </r>
  </si>
  <si>
    <t>Durée de la réunion</t>
  </si>
  <si>
    <t>Type de réunion</t>
  </si>
  <si>
    <t>Réunion d'évaluation stratégique</t>
  </si>
  <si>
    <t>Montant forfaitaire par jour d'activité commandé (dans la limite de 5 jours au total)</t>
  </si>
  <si>
    <t>Sur site ou à distance</t>
  </si>
  <si>
    <t>Quantités</t>
  </si>
  <si>
    <t>Prix unitaire en € HT</t>
  </si>
  <si>
    <t>Prix unitaire en € TTC</t>
  </si>
  <si>
    <t>Prix total en € HT</t>
  </si>
  <si>
    <t>Prix total en € TTC</t>
  </si>
  <si>
    <t>TOTAL DQE</t>
  </si>
  <si>
    <t>MARCHE N°2024-02</t>
  </si>
  <si>
    <t>1/2 jour</t>
  </si>
  <si>
    <t>Durée de la prestation</t>
  </si>
  <si>
    <t>Lot n°4 : Formations des volontaires et des structures dans la zone sud-méditerranéenne</t>
  </si>
  <si>
    <t>Réunion d'évaluation simple</t>
  </si>
  <si>
    <t>3 jours</t>
  </si>
  <si>
    <r>
      <t xml:space="preserve">De 11 à 20 participants - </t>
    </r>
    <r>
      <rPr>
        <b/>
        <sz val="11"/>
        <color theme="1"/>
        <rFont val="Calibri"/>
        <family val="2"/>
        <scheme val="minor"/>
      </rPr>
      <t>2 formateurs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</si>
  <si>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A partir de 21 participants - </t>
    </r>
    <r>
      <rPr>
        <b/>
        <sz val="11"/>
        <color theme="1"/>
        <rFont val="Calibri"/>
        <family val="2"/>
        <scheme val="minor"/>
      </rPr>
      <t>3 formateurs</t>
    </r>
    <r>
      <rPr>
        <sz val="11"/>
        <color theme="1"/>
        <rFont val="Calibri"/>
        <family val="2"/>
        <scheme val="minor"/>
      </rPr>
      <t xml:space="preserve"> </t>
    </r>
  </si>
  <si>
    <t>5 jours</t>
  </si>
  <si>
    <t xml:space="preserve">Prix total en € TTC </t>
  </si>
  <si>
    <t>Article 7.2 CCTP - Conception d'une activité nouvelle</t>
  </si>
  <si>
    <r>
      <t>Article 7.4 CCTP - Formations obligatoires du cycle de projet de volontariat (séminaire à l'arrivée, évaluation à mi-parcours</t>
    </r>
    <r>
      <rPr>
        <sz val="11"/>
        <color theme="1"/>
        <rFont val="Calibri"/>
        <family val="2"/>
        <scheme val="minor"/>
      </rPr>
      <t xml:space="preserve">)
</t>
    </r>
    <r>
      <rPr>
        <b/>
        <sz val="11"/>
        <color theme="1"/>
        <rFont val="Calibri"/>
        <family val="2"/>
        <scheme val="minor"/>
      </rPr>
      <t>Article 7.5 CCTP - Evaluations au retour de volontaires CES</t>
    </r>
  </si>
  <si>
    <t>Article 7.6 CCTP - Formations de renforcement des capacités des structures labellisées;
Article 7.7 CCTP - Formations de renforcement des capacités des nouvelles structures</t>
  </si>
  <si>
    <t>Article 7.8 CCTP - Formation à destination des tuteurs de volontaires CES</t>
  </si>
  <si>
    <t xml:space="preserve"> Article 7.9 CCTP - Activités de coaching individualisé auprès de bénéficiaires (potentiels ou actuels) identifiés par l'Agence</t>
  </si>
  <si>
    <t>Article 7.1 CCTP - Réunions préparatoires</t>
  </si>
  <si>
    <t>Article 7.3 CCTP - Réunions d'évaluations</t>
  </si>
  <si>
    <t>L4-A1</t>
  </si>
  <si>
    <t>L4-A2</t>
  </si>
  <si>
    <t>L4-A3</t>
  </si>
  <si>
    <t>L4-A4</t>
  </si>
  <si>
    <t>L4-A5</t>
  </si>
  <si>
    <t>L4-A6</t>
  </si>
  <si>
    <t>4 heures</t>
  </si>
  <si>
    <r>
      <t xml:space="preserve">Coaching individuel - </t>
    </r>
    <r>
      <rPr>
        <b/>
        <sz val="11"/>
        <color theme="1"/>
        <rFont val="Calibri"/>
        <family val="2"/>
        <scheme val="minor"/>
      </rPr>
      <t>1 formateur</t>
    </r>
  </si>
  <si>
    <t>8 heures</t>
  </si>
  <si>
    <t>12 heures</t>
  </si>
  <si>
    <r>
      <t xml:space="preserve">Coaching semi-collectif - </t>
    </r>
    <r>
      <rPr>
        <b/>
        <sz val="11"/>
        <color theme="1"/>
        <rFont val="Calibri"/>
        <family val="2"/>
        <scheme val="minor"/>
      </rPr>
      <t>2 formateurs</t>
    </r>
  </si>
  <si>
    <r>
      <t>Coaching semi-collectif -</t>
    </r>
    <r>
      <rPr>
        <b/>
        <sz val="11"/>
        <color theme="1"/>
        <rFont val="Calibri"/>
        <family val="2"/>
        <scheme val="minor"/>
      </rPr>
      <t xml:space="preserve"> 2 formateurs</t>
    </r>
  </si>
  <si>
    <t>L4-B1</t>
  </si>
  <si>
    <t>Forfait</t>
  </si>
  <si>
    <t>2 heures</t>
  </si>
  <si>
    <t>L4-D1</t>
  </si>
  <si>
    <t>L4-C1</t>
  </si>
  <si>
    <t>L4-C2</t>
  </si>
  <si>
    <t>L4-C3</t>
  </si>
  <si>
    <t>L4-C4</t>
  </si>
  <si>
    <t>L4-C5</t>
  </si>
  <si>
    <t>L4-C6</t>
  </si>
  <si>
    <t>L4-C7</t>
  </si>
  <si>
    <t>L4-C8</t>
  </si>
  <si>
    <t>L4-D2</t>
  </si>
  <si>
    <t>L4-D3</t>
  </si>
  <si>
    <t>L4-D4</t>
  </si>
  <si>
    <t>L4-D5</t>
  </si>
  <si>
    <t>L4-D6</t>
  </si>
  <si>
    <t>L4-E1</t>
  </si>
  <si>
    <t>L4-E2</t>
  </si>
  <si>
    <t>L4-E3</t>
  </si>
  <si>
    <t>L4-E4</t>
  </si>
  <si>
    <t>L4-E5</t>
  </si>
  <si>
    <t>L4-E6</t>
  </si>
  <si>
    <t>L4-F1</t>
  </si>
  <si>
    <t>L4-F2</t>
  </si>
  <si>
    <t>L4-F3</t>
  </si>
  <si>
    <t>L4-F4</t>
  </si>
  <si>
    <t>L4-F5</t>
  </si>
  <si>
    <t>L4-F6</t>
  </si>
  <si>
    <t>L4-G1</t>
  </si>
  <si>
    <t>L4-G2</t>
  </si>
  <si>
    <t>L4-G3</t>
  </si>
  <si>
    <t>L4-G4</t>
  </si>
  <si>
    <t>L4-G5</t>
  </si>
  <si>
    <t>L4-G6</t>
  </si>
  <si>
    <t>L4-G7</t>
  </si>
  <si>
    <t>L4-G8</t>
  </si>
  <si>
    <t>L4-G9</t>
  </si>
  <si>
    <t>L4-G10</t>
  </si>
  <si>
    <t>L4-G11</t>
  </si>
  <si>
    <t>L4-G12</t>
  </si>
  <si>
    <t>L4-G13</t>
  </si>
  <si>
    <t>L4-G14</t>
  </si>
  <si>
    <t>L4-G15</t>
  </si>
  <si>
    <t>L4-G16</t>
  </si>
  <si>
    <t>L4-G17</t>
  </si>
  <si>
    <t>L4-G18</t>
  </si>
  <si>
    <t>L4-G19</t>
  </si>
  <si>
    <t>L4-G20</t>
  </si>
  <si>
    <t>L4-G21</t>
  </si>
  <si>
    <r>
      <t>Coaching volontaires -</t>
    </r>
    <r>
      <rPr>
        <b/>
        <sz val="11"/>
        <color theme="1"/>
        <rFont val="Calibri"/>
        <family val="2"/>
        <scheme val="minor"/>
      </rPr>
      <t xml:space="preserve"> 1 formateur</t>
    </r>
  </si>
  <si>
    <t>L4-G22</t>
  </si>
  <si>
    <r>
      <t>Coaching volontaires - 1</t>
    </r>
    <r>
      <rPr>
        <b/>
        <sz val="11"/>
        <color theme="1"/>
        <rFont val="Calibri"/>
        <family val="2"/>
        <scheme val="minor"/>
      </rPr>
      <t xml:space="preserve"> formateur</t>
    </r>
  </si>
  <si>
    <t>Typologie de coaching et formateurs</t>
  </si>
  <si>
    <r>
      <t xml:space="preserve">Coaching volontaires - </t>
    </r>
    <r>
      <rPr>
        <b/>
        <sz val="11"/>
        <color theme="1"/>
        <rFont val="Calibri"/>
        <family val="2"/>
        <scheme val="minor"/>
      </rPr>
      <t>1 formateur</t>
    </r>
  </si>
  <si>
    <t xml:space="preserve"> </t>
  </si>
  <si>
    <t>BORDEREAU DES PRIX UNITAIRES (BPU) du LOT 4</t>
  </si>
  <si>
    <t>DETAIL ESTIMATIF QUANTITATIF (DQE) du LOT 4</t>
  </si>
  <si>
    <r>
      <rPr>
        <b/>
        <sz val="10"/>
        <color rgb="FFFF0000"/>
        <rFont val="Arial"/>
        <family val="2"/>
      </rPr>
      <t xml:space="preserve">NOTICE : </t>
    </r>
    <r>
      <rPr>
        <b/>
        <sz val="10"/>
        <rFont val="Arial"/>
        <family val="2"/>
      </rPr>
      <t xml:space="preserve">l'attention du candidat est attirée sur les points suivants :
</t>
    </r>
    <r>
      <rPr>
        <b/>
        <sz val="10"/>
        <color rgb="FFFF0000"/>
        <rFont val="Arial"/>
        <family val="2"/>
      </rPr>
      <t xml:space="preserve">- </t>
    </r>
    <r>
      <rPr>
        <b/>
        <u/>
        <sz val="10"/>
        <color rgb="FFFF0000"/>
        <rFont val="Arial"/>
        <family val="2"/>
      </rPr>
      <t>Prestations sur site</t>
    </r>
    <r>
      <rPr>
        <b/>
        <sz val="10"/>
        <color rgb="FFFF0000"/>
        <rFont val="Arial"/>
        <family val="2"/>
      </rPr>
      <t xml:space="preserve"> : les frais de transport, d'hébergement et de restauration du titulaire, pris en charge par l'Agence pour la durée de la prestation selon les conditions décrites à la page 56 du CCTP, ne sont pas à intégrer aux prix HT et TTC du BPU.</t>
    </r>
    <r>
      <rPr>
        <b/>
        <sz val="10"/>
        <rFont val="Arial"/>
        <family val="2"/>
      </rPr>
      <t xml:space="preserve">
- L'ensemble des prix unitaires HT et TTC du BPU doit être renseigné par le candidat.
- La structure du BPU ne peut être modifiée.</t>
    </r>
  </si>
  <si>
    <r>
      <rPr>
        <b/>
        <sz val="10"/>
        <color rgb="FFFF0000"/>
        <rFont val="Arial"/>
        <family val="2"/>
      </rPr>
      <t xml:space="preserve">NOTICE : </t>
    </r>
    <r>
      <rPr>
        <b/>
        <sz val="10"/>
        <rFont val="Arial"/>
        <family val="2"/>
      </rPr>
      <t>Les quantités de prestations figurant dans la colonne « Quantités » du DQE ne doivent pas être modifiées. Servant uniquement à noter et à comparer les offres financières entre elles, elles ne sont qu’indicatives et non-contractuelles.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</si>
</sst>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\ _€;\-#,##0.00\ _€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4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rgb="FFFF000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wrapText="1"/>
    </xf>
    <xf numFmtId="164" fontId="0" fillId="0" borderId="6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9" fillId="0" borderId="23" xfId="0" applyNumberFormat="1" applyFont="1" applyBorder="1" applyAlignment="1">
      <alignment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3" borderId="2" xfId="0" applyNumberFormat="1" applyFont="1" applyFill="1" applyBorder="1" applyAlignment="1">
      <alignment horizontal="center" vertical="center"/>
    </xf>
    <xf numFmtId="164" fontId="0" fillId="3" borderId="5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6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0" fillId="2" borderId="30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164" fontId="0" fillId="3" borderId="16" xfId="0" applyNumberFormat="1" applyFon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64" fontId="0" fillId="0" borderId="37" xfId="0" applyNumberFormat="1" applyFill="1" applyBorder="1" applyAlignment="1">
      <alignment horizontal="center" vertical="center"/>
    </xf>
    <xf numFmtId="164" fontId="0" fillId="0" borderId="37" xfId="0" applyNumberFormat="1" applyFont="1" applyFill="1" applyBorder="1" applyAlignment="1">
      <alignment horizontal="center" vertical="center"/>
    </xf>
    <xf numFmtId="164" fontId="0" fillId="0" borderId="37" xfId="0" applyNumberFormat="1" applyFill="1" applyBorder="1" applyAlignment="1">
      <alignment horizontal="center" vertical="center" wrapText="1"/>
    </xf>
    <xf numFmtId="164" fontId="0" fillId="0" borderId="38" xfId="0" applyNumberForma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 wrapText="1"/>
    </xf>
    <xf numFmtId="164" fontId="0" fillId="0" borderId="39" xfId="0" applyNumberForma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42" xfId="0" applyBorder="1"/>
    <xf numFmtId="0" fontId="0" fillId="0" borderId="31" xfId="0" applyBorder="1"/>
    <xf numFmtId="0" fontId="0" fillId="0" borderId="3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164" fontId="0" fillId="0" borderId="31" xfId="0" applyNumberFormat="1" applyFon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 wrapText="1"/>
    </xf>
    <xf numFmtId="164" fontId="0" fillId="0" borderId="43" xfId="0" applyNumberFormat="1" applyFill="1" applyBorder="1" applyAlignment="1">
      <alignment horizontal="center" vertical="center"/>
    </xf>
    <xf numFmtId="164" fontId="0" fillId="0" borderId="44" xfId="0" applyNumberFormat="1" applyFont="1" applyFill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6" xfId="0" applyNumberFormat="1" applyFont="1" applyBorder="1" applyAlignment="1">
      <alignment horizontal="center" vertical="center" wrapText="1"/>
    </xf>
    <xf numFmtId="164" fontId="0" fillId="0" borderId="16" xfId="0" applyNumberFormat="1" applyFont="1" applyFill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center" vertical="center" wrapText="1"/>
    </xf>
    <xf numFmtId="164" fontId="0" fillId="0" borderId="45" xfId="0" applyNumberFormat="1" applyFont="1" applyFill="1" applyBorder="1" applyAlignment="1">
      <alignment horizontal="center" vertical="center"/>
    </xf>
    <xf numFmtId="164" fontId="0" fillId="0" borderId="30" xfId="0" applyNumberFormat="1" applyFont="1" applyFill="1" applyBorder="1" applyAlignment="1">
      <alignment horizontal="center" vertical="center" wrapText="1"/>
    </xf>
    <xf numFmtId="164" fontId="0" fillId="0" borderId="30" xfId="0" applyNumberFormat="1" applyFont="1" applyBorder="1" applyAlignment="1">
      <alignment horizontal="center" vertical="center" wrapText="1"/>
    </xf>
    <xf numFmtId="164" fontId="0" fillId="0" borderId="41" xfId="0" applyNumberFormat="1" applyFont="1" applyBorder="1" applyAlignment="1">
      <alignment horizontal="center" vertical="center" wrapText="1"/>
    </xf>
    <xf numFmtId="164" fontId="0" fillId="0" borderId="40" xfId="0" applyNumberFormat="1" applyFont="1" applyBorder="1" applyAlignment="1">
      <alignment horizontal="center" vertical="center" wrapText="1"/>
    </xf>
    <xf numFmtId="164" fontId="0" fillId="0" borderId="30" xfId="0" applyNumberFormat="1" applyFill="1" applyBorder="1" applyAlignment="1">
      <alignment horizontal="center" vertical="center" wrapText="1"/>
    </xf>
    <xf numFmtId="164" fontId="0" fillId="0" borderId="30" xfId="0" applyNumberFormat="1" applyFont="1" applyFill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Font="1" applyBorder="1" applyAlignment="1">
      <alignment horizontal="center" vertical="center" wrapText="1"/>
    </xf>
    <xf numFmtId="164" fontId="0" fillId="0" borderId="36" xfId="0" applyNumberFormat="1" applyFont="1" applyBorder="1" applyAlignment="1">
      <alignment horizontal="center" vertical="center" wrapText="1"/>
    </xf>
    <xf numFmtId="164" fontId="0" fillId="0" borderId="6" xfId="0" applyNumberFormat="1" applyFont="1" applyBorder="1" applyAlignment="1">
      <alignment horizontal="center" vertical="center" wrapText="1"/>
    </xf>
    <xf numFmtId="164" fontId="0" fillId="0" borderId="17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0" fillId="0" borderId="14" xfId="0" applyNumberFormat="1" applyFont="1" applyBorder="1" applyAlignment="1">
      <alignment horizontal="center" vertical="center" wrapText="1"/>
    </xf>
    <xf numFmtId="164" fontId="0" fillId="0" borderId="15" xfId="0" applyNumberFormat="1" applyFont="1" applyBorder="1" applyAlignment="1">
      <alignment horizontal="center" vertical="center" wrapText="1"/>
    </xf>
    <xf numFmtId="164" fontId="0" fillId="3" borderId="18" xfId="0" applyNumberFormat="1" applyFon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 wrapText="1"/>
    </xf>
    <xf numFmtId="164" fontId="0" fillId="0" borderId="50" xfId="0" applyNumberFormat="1" applyBorder="1" applyAlignment="1">
      <alignment horizontal="center" vertical="center"/>
    </xf>
    <xf numFmtId="164" fontId="0" fillId="3" borderId="36" xfId="0" applyNumberFormat="1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164" fontId="0" fillId="3" borderId="30" xfId="0" applyNumberFormat="1" applyFont="1" applyFill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/>
    </xf>
    <xf numFmtId="0" fontId="0" fillId="0" borderId="16" xfId="0" applyFont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37" xfId="0" applyBorder="1"/>
    <xf numFmtId="0" fontId="0" fillId="0" borderId="3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164" fontId="0" fillId="0" borderId="17" xfId="0" applyNumberFormat="1" applyFont="1" applyBorder="1" applyAlignment="1">
      <alignment vertical="center" wrapText="1"/>
    </xf>
    <xf numFmtId="0" fontId="1" fillId="2" borderId="53" xfId="0" applyFont="1" applyFill="1" applyBorder="1" applyAlignment="1">
      <alignment horizontal="center" vertical="center" wrapText="1"/>
    </xf>
    <xf numFmtId="164" fontId="0" fillId="0" borderId="34" xfId="0" applyNumberFormat="1" applyFont="1" applyBorder="1" applyAlignment="1">
      <alignment vertical="center" wrapText="1"/>
    </xf>
    <xf numFmtId="165" fontId="10" fillId="3" borderId="2" xfId="2" applyNumberFormat="1" applyFont="1" applyFill="1" applyBorder="1" applyAlignment="1">
      <alignment horizontal="center" vertical="center" wrapText="1"/>
    </xf>
    <xf numFmtId="165" fontId="10" fillId="3" borderId="3" xfId="2" applyNumberFormat="1" applyFont="1" applyFill="1" applyBorder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center" vertical="center" wrapText="1"/>
    </xf>
    <xf numFmtId="165" fontId="10" fillId="3" borderId="4" xfId="2" applyNumberFormat="1" applyFont="1" applyFill="1" applyBorder="1" applyAlignment="1">
      <alignment horizontal="center" vertical="center" wrapText="1"/>
    </xf>
    <xf numFmtId="165" fontId="10" fillId="3" borderId="16" xfId="2" applyNumberFormat="1" applyFont="1" applyFill="1" applyBorder="1" applyAlignment="1">
      <alignment horizontal="center" vertical="center" wrapText="1"/>
    </xf>
    <xf numFmtId="165" fontId="10" fillId="3" borderId="17" xfId="2" applyNumberFormat="1" applyFont="1" applyFill="1" applyBorder="1" applyAlignment="1">
      <alignment horizontal="center" vertical="center" wrapText="1"/>
    </xf>
    <xf numFmtId="165" fontId="10" fillId="3" borderId="5" xfId="2" applyNumberFormat="1" applyFont="1" applyFill="1" applyBorder="1" applyAlignment="1">
      <alignment horizontal="center" vertical="center" wrapText="1"/>
    </xf>
    <xf numFmtId="165" fontId="10" fillId="3" borderId="6" xfId="2" applyNumberFormat="1" applyFont="1" applyFill="1" applyBorder="1" applyAlignment="1">
      <alignment horizontal="center" vertical="center" wrapText="1"/>
    </xf>
    <xf numFmtId="166" fontId="0" fillId="0" borderId="17" xfId="0" applyNumberFormat="1" applyFill="1" applyBorder="1" applyAlignment="1">
      <alignment horizontal="center" vertical="center"/>
    </xf>
    <xf numFmtId="166" fontId="0" fillId="0" borderId="34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44" fontId="1" fillId="2" borderId="20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2" borderId="44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49" xfId="0" applyFont="1" applyFill="1" applyBorder="1" applyAlignment="1">
      <alignment horizontal="center" vertical="center" wrapText="1"/>
    </xf>
    <xf numFmtId="0" fontId="14" fillId="3" borderId="52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abSelected="1" view="pageBreakPreview" zoomScale="70" zoomScaleNormal="100" zoomScaleSheetLayoutView="70" workbookViewId="0">
      <selection sqref="A1:G1"/>
    </sheetView>
  </sheetViews>
  <sheetFormatPr baseColWidth="10" defaultRowHeight="15" x14ac:dyDescent="0.25"/>
  <cols>
    <col min="1" max="1" width="51" customWidth="1"/>
    <col min="2" max="2" width="26.42578125" customWidth="1"/>
    <col min="3" max="4" width="25.5703125" customWidth="1"/>
    <col min="5" max="5" width="49.5703125" customWidth="1"/>
    <col min="6" max="7" width="20.7109375" customWidth="1"/>
  </cols>
  <sheetData>
    <row r="1" spans="1:17" ht="30" customHeight="1" x14ac:dyDescent="0.25">
      <c r="A1" s="193" t="s">
        <v>11</v>
      </c>
      <c r="B1" s="194"/>
      <c r="C1" s="194"/>
      <c r="D1" s="194"/>
      <c r="E1" s="194"/>
      <c r="F1" s="194"/>
      <c r="G1" s="19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0" customHeight="1" x14ac:dyDescent="0.25">
      <c r="A2" s="195" t="s">
        <v>26</v>
      </c>
      <c r="B2" s="196"/>
      <c r="C2" s="196"/>
      <c r="D2" s="196"/>
      <c r="E2" s="196"/>
      <c r="F2" s="196"/>
      <c r="G2" s="196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30" customHeight="1" x14ac:dyDescent="0.25">
      <c r="A3" s="193" t="s">
        <v>29</v>
      </c>
      <c r="B3" s="194"/>
      <c r="C3" s="194"/>
      <c r="D3" s="194"/>
      <c r="E3" s="194"/>
      <c r="F3" s="194"/>
      <c r="G3" s="194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30" customHeight="1" x14ac:dyDescent="0.25">
      <c r="A4" s="197" t="s">
        <v>111</v>
      </c>
      <c r="B4" s="198"/>
      <c r="C4" s="198"/>
      <c r="D4" s="198"/>
      <c r="E4" s="198"/>
      <c r="F4" s="198"/>
      <c r="G4" s="198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0" customHeight="1" x14ac:dyDescent="0.25">
      <c r="A5" s="199" t="s">
        <v>10</v>
      </c>
      <c r="B5" s="200"/>
      <c r="C5" s="200"/>
      <c r="D5" s="200"/>
      <c r="E5" s="200"/>
      <c r="F5" s="200"/>
      <c r="G5" s="200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8.25" customHeight="1" thickBot="1" x14ac:dyDescent="0.3">
      <c r="A6" s="203" t="s">
        <v>113</v>
      </c>
      <c r="B6" s="204"/>
      <c r="C6" s="204"/>
      <c r="D6" s="204"/>
      <c r="E6" s="204"/>
      <c r="F6" s="204"/>
      <c r="G6" s="204"/>
    </row>
    <row r="7" spans="1:17" ht="15.75" thickBot="1" x14ac:dyDescent="0.3">
      <c r="A7" s="102"/>
      <c r="B7" s="168"/>
      <c r="C7" s="168"/>
      <c r="D7" s="168"/>
      <c r="E7" s="168"/>
      <c r="F7" s="169"/>
      <c r="G7" s="170"/>
    </row>
    <row r="8" spans="1:17" ht="45" customHeight="1" thickBot="1" x14ac:dyDescent="0.3">
      <c r="A8" s="201" t="s">
        <v>41</v>
      </c>
      <c r="B8" s="15" t="s">
        <v>4</v>
      </c>
      <c r="C8" s="16" t="s">
        <v>28</v>
      </c>
      <c r="D8" s="186" t="s">
        <v>9</v>
      </c>
      <c r="E8" s="186"/>
      <c r="F8" s="17" t="s">
        <v>1</v>
      </c>
      <c r="G8" s="171" t="s">
        <v>2</v>
      </c>
    </row>
    <row r="9" spans="1:17" ht="45" customHeight="1" x14ac:dyDescent="0.25">
      <c r="A9" s="191"/>
      <c r="B9" s="28" t="s">
        <v>43</v>
      </c>
      <c r="C9" s="24" t="s">
        <v>27</v>
      </c>
      <c r="D9" s="187" t="s">
        <v>8</v>
      </c>
      <c r="E9" s="187"/>
      <c r="F9" s="117"/>
      <c r="G9" s="172"/>
    </row>
    <row r="10" spans="1:17" ht="45" customHeight="1" x14ac:dyDescent="0.25">
      <c r="A10" s="191"/>
      <c r="B10" s="25" t="s">
        <v>44</v>
      </c>
      <c r="C10" s="165" t="s">
        <v>27</v>
      </c>
      <c r="D10" s="188" t="s">
        <v>6</v>
      </c>
      <c r="E10" s="188"/>
      <c r="F10" s="116"/>
      <c r="G10" s="172"/>
    </row>
    <row r="11" spans="1:17" ht="45" customHeight="1" x14ac:dyDescent="0.25">
      <c r="A11" s="191"/>
      <c r="B11" s="25" t="s">
        <v>45</v>
      </c>
      <c r="C11" s="165" t="s">
        <v>3</v>
      </c>
      <c r="D11" s="185" t="s">
        <v>8</v>
      </c>
      <c r="E11" s="185"/>
      <c r="F11" s="116"/>
      <c r="G11" s="172"/>
    </row>
    <row r="12" spans="1:17" ht="45" customHeight="1" x14ac:dyDescent="0.25">
      <c r="A12" s="191"/>
      <c r="B12" s="25" t="s">
        <v>46</v>
      </c>
      <c r="C12" s="61" t="s">
        <v>3</v>
      </c>
      <c r="D12" s="188" t="s">
        <v>6</v>
      </c>
      <c r="E12" s="188"/>
      <c r="F12" s="129"/>
      <c r="G12" s="172"/>
    </row>
    <row r="13" spans="1:17" ht="45" customHeight="1" x14ac:dyDescent="0.25">
      <c r="A13" s="191"/>
      <c r="B13" s="25" t="s">
        <v>47</v>
      </c>
      <c r="C13" s="61" t="s">
        <v>0</v>
      </c>
      <c r="D13" s="185" t="s">
        <v>8</v>
      </c>
      <c r="E13" s="185"/>
      <c r="F13" s="129"/>
      <c r="G13" s="172"/>
    </row>
    <row r="14" spans="1:17" ht="45" customHeight="1" thickBot="1" x14ac:dyDescent="0.3">
      <c r="A14" s="202"/>
      <c r="B14" s="26" t="s">
        <v>48</v>
      </c>
      <c r="C14" s="166" t="s">
        <v>0</v>
      </c>
      <c r="D14" s="189" t="s">
        <v>6</v>
      </c>
      <c r="E14" s="189"/>
      <c r="F14" s="119"/>
      <c r="G14" s="174"/>
    </row>
    <row r="15" spans="1:17" ht="15.75" customHeight="1" thickBot="1" x14ac:dyDescent="0.3">
      <c r="A15" s="65"/>
      <c r="B15" s="65"/>
      <c r="C15" s="69"/>
      <c r="D15" s="70"/>
      <c r="E15" s="71"/>
      <c r="F15" s="65" t="s">
        <v>110</v>
      </c>
      <c r="G15" s="72"/>
    </row>
    <row r="16" spans="1:17" ht="42" customHeight="1" thickBot="1" x14ac:dyDescent="0.3">
      <c r="A16" s="201" t="s">
        <v>36</v>
      </c>
      <c r="B16" s="15" t="s">
        <v>4</v>
      </c>
      <c r="C16" s="16" t="s">
        <v>28</v>
      </c>
      <c r="D16" s="16" t="s">
        <v>9</v>
      </c>
      <c r="E16" s="143" t="s">
        <v>7</v>
      </c>
      <c r="F16" s="17" t="s">
        <v>1</v>
      </c>
      <c r="G16" s="18" t="s">
        <v>2</v>
      </c>
    </row>
    <row r="17" spans="1:7" ht="34.5" customHeight="1" thickBot="1" x14ac:dyDescent="0.3">
      <c r="A17" s="205"/>
      <c r="B17" s="15" t="s">
        <v>55</v>
      </c>
      <c r="C17" s="144" t="s">
        <v>3</v>
      </c>
      <c r="D17" s="144" t="s">
        <v>19</v>
      </c>
      <c r="E17" s="145" t="s">
        <v>56</v>
      </c>
      <c r="F17" s="146"/>
      <c r="G17" s="147"/>
    </row>
    <row r="18" spans="1:7" ht="12.75" customHeight="1" thickBot="1" x14ac:dyDescent="0.3">
      <c r="A18" s="65"/>
      <c r="B18" s="65"/>
      <c r="C18" s="69"/>
      <c r="D18" s="70"/>
      <c r="E18" s="71"/>
      <c r="F18" s="65"/>
      <c r="G18" s="72"/>
    </row>
    <row r="19" spans="1:7" ht="49.5" customHeight="1" thickBot="1" x14ac:dyDescent="0.3">
      <c r="A19" s="201" t="s">
        <v>42</v>
      </c>
      <c r="B19" s="62" t="s">
        <v>4</v>
      </c>
      <c r="C19" s="62" t="s">
        <v>16</v>
      </c>
      <c r="D19" s="62" t="s">
        <v>15</v>
      </c>
      <c r="E19" s="63" t="s">
        <v>9</v>
      </c>
      <c r="F19" s="64" t="s">
        <v>1</v>
      </c>
      <c r="G19" s="64" t="s">
        <v>2</v>
      </c>
    </row>
    <row r="20" spans="1:7" ht="36.75" customHeight="1" x14ac:dyDescent="0.25">
      <c r="A20" s="191"/>
      <c r="B20" s="14" t="s">
        <v>59</v>
      </c>
      <c r="C20" s="35" t="s">
        <v>30</v>
      </c>
      <c r="D20" s="57" t="s">
        <v>27</v>
      </c>
      <c r="E20" s="42" t="s">
        <v>8</v>
      </c>
      <c r="F20" s="115"/>
      <c r="G20" s="127"/>
    </row>
    <row r="21" spans="1:7" ht="33.75" customHeight="1" x14ac:dyDescent="0.25">
      <c r="A21" s="191"/>
      <c r="B21" s="25" t="s">
        <v>60</v>
      </c>
      <c r="C21" s="36" t="s">
        <v>30</v>
      </c>
      <c r="D21" s="55" t="s">
        <v>27</v>
      </c>
      <c r="E21" s="43" t="s">
        <v>6</v>
      </c>
      <c r="F21" s="116"/>
      <c r="G21" s="128"/>
    </row>
    <row r="22" spans="1:7" ht="34.5" customHeight="1" x14ac:dyDescent="0.25">
      <c r="A22" s="191"/>
      <c r="B22" s="25" t="s">
        <v>61</v>
      </c>
      <c r="C22" s="36" t="s">
        <v>30</v>
      </c>
      <c r="D22" s="55" t="s">
        <v>3</v>
      </c>
      <c r="E22" s="44" t="s">
        <v>8</v>
      </c>
      <c r="F22" s="116"/>
      <c r="G22" s="128"/>
    </row>
    <row r="23" spans="1:7" ht="33" customHeight="1" thickBot="1" x14ac:dyDescent="0.3">
      <c r="A23" s="191"/>
      <c r="B23" s="26" t="s">
        <v>62</v>
      </c>
      <c r="C23" s="37" t="s">
        <v>30</v>
      </c>
      <c r="D23" s="56" t="s">
        <v>3</v>
      </c>
      <c r="E23" s="45" t="s">
        <v>6</v>
      </c>
      <c r="F23" s="119"/>
      <c r="G23" s="131"/>
    </row>
    <row r="24" spans="1:7" ht="33" customHeight="1" x14ac:dyDescent="0.25">
      <c r="A24" s="191"/>
      <c r="B24" s="28" t="s">
        <v>63</v>
      </c>
      <c r="C24" s="38" t="s">
        <v>17</v>
      </c>
      <c r="D24" s="57" t="s">
        <v>3</v>
      </c>
      <c r="E24" s="42" t="s">
        <v>8</v>
      </c>
      <c r="F24" s="115"/>
      <c r="G24" s="127"/>
    </row>
    <row r="25" spans="1:7" ht="34.5" customHeight="1" x14ac:dyDescent="0.25">
      <c r="A25" s="191"/>
      <c r="B25" s="25" t="s">
        <v>64</v>
      </c>
      <c r="C25" s="39" t="s">
        <v>17</v>
      </c>
      <c r="D25" s="55" t="s">
        <v>3</v>
      </c>
      <c r="E25" s="43" t="s">
        <v>6</v>
      </c>
      <c r="F25" s="116"/>
      <c r="G25" s="128"/>
    </row>
    <row r="26" spans="1:7" ht="30" customHeight="1" x14ac:dyDescent="0.25">
      <c r="A26" s="191"/>
      <c r="B26" s="25" t="s">
        <v>65</v>
      </c>
      <c r="C26" s="39" t="s">
        <v>17</v>
      </c>
      <c r="D26" s="55" t="s">
        <v>0</v>
      </c>
      <c r="E26" s="44" t="s">
        <v>8</v>
      </c>
      <c r="F26" s="116"/>
      <c r="G26" s="128"/>
    </row>
    <row r="27" spans="1:7" ht="33" customHeight="1" thickBot="1" x14ac:dyDescent="0.3">
      <c r="A27" s="202"/>
      <c r="B27" s="26" t="s">
        <v>66</v>
      </c>
      <c r="C27" s="40" t="s">
        <v>17</v>
      </c>
      <c r="D27" s="56" t="s">
        <v>0</v>
      </c>
      <c r="E27" s="45" t="s">
        <v>6</v>
      </c>
      <c r="F27" s="119"/>
      <c r="G27" s="130"/>
    </row>
    <row r="28" spans="1:7" ht="15" customHeight="1" thickBot="1" x14ac:dyDescent="0.3">
      <c r="A28" s="65"/>
      <c r="B28" s="65"/>
      <c r="C28" s="69"/>
      <c r="D28" s="70"/>
      <c r="E28" s="71"/>
      <c r="F28" s="65"/>
      <c r="G28" s="72"/>
    </row>
    <row r="29" spans="1:7" ht="45" customHeight="1" thickBot="1" x14ac:dyDescent="0.3">
      <c r="A29" s="201" t="s">
        <v>37</v>
      </c>
      <c r="B29" s="15" t="s">
        <v>4</v>
      </c>
      <c r="C29" s="16" t="s">
        <v>5</v>
      </c>
      <c r="D29" s="16" t="s">
        <v>9</v>
      </c>
      <c r="E29" s="17" t="s">
        <v>7</v>
      </c>
      <c r="F29" s="17" t="s">
        <v>1</v>
      </c>
      <c r="G29" s="18" t="s">
        <v>2</v>
      </c>
    </row>
    <row r="30" spans="1:7" ht="45" customHeight="1" x14ac:dyDescent="0.25">
      <c r="A30" s="213"/>
      <c r="B30" s="14" t="s">
        <v>58</v>
      </c>
      <c r="C30" s="212" t="s">
        <v>18</v>
      </c>
      <c r="D30" s="11" t="s">
        <v>8</v>
      </c>
      <c r="E30" s="12" t="s">
        <v>12</v>
      </c>
      <c r="F30" s="115"/>
      <c r="G30" s="127"/>
    </row>
    <row r="31" spans="1:7" ht="45" customHeight="1" x14ac:dyDescent="0.25">
      <c r="A31" s="213"/>
      <c r="B31" s="25" t="s">
        <v>67</v>
      </c>
      <c r="C31" s="185"/>
      <c r="D31" s="4" t="s">
        <v>8</v>
      </c>
      <c r="E31" s="5" t="s">
        <v>13</v>
      </c>
      <c r="F31" s="116"/>
      <c r="G31" s="128"/>
    </row>
    <row r="32" spans="1:7" ht="45" customHeight="1" thickBot="1" x14ac:dyDescent="0.3">
      <c r="A32" s="213"/>
      <c r="B32" s="26" t="s">
        <v>68</v>
      </c>
      <c r="C32" s="185"/>
      <c r="D32" s="13" t="s">
        <v>8</v>
      </c>
      <c r="E32" s="29" t="s">
        <v>14</v>
      </c>
      <c r="F32" s="119"/>
      <c r="G32" s="131"/>
    </row>
    <row r="33" spans="1:7" ht="45" customHeight="1" x14ac:dyDescent="0.25">
      <c r="A33" s="213"/>
      <c r="B33" s="28" t="s">
        <v>69</v>
      </c>
      <c r="C33" s="185"/>
      <c r="D33" s="33" t="s">
        <v>6</v>
      </c>
      <c r="E33" s="34" t="s">
        <v>12</v>
      </c>
      <c r="F33" s="132"/>
      <c r="G33" s="127"/>
    </row>
    <row r="34" spans="1:7" ht="45" customHeight="1" x14ac:dyDescent="0.25">
      <c r="A34" s="213"/>
      <c r="B34" s="25" t="s">
        <v>70</v>
      </c>
      <c r="C34" s="185"/>
      <c r="D34" s="30" t="s">
        <v>6</v>
      </c>
      <c r="E34" s="5" t="s">
        <v>13</v>
      </c>
      <c r="F34" s="133"/>
      <c r="G34" s="128"/>
    </row>
    <row r="35" spans="1:7" ht="45" customHeight="1" thickBot="1" x14ac:dyDescent="0.3">
      <c r="A35" s="205"/>
      <c r="B35" s="26" t="s">
        <v>71</v>
      </c>
      <c r="C35" s="208"/>
      <c r="D35" s="10" t="s">
        <v>6</v>
      </c>
      <c r="E35" s="29" t="s">
        <v>14</v>
      </c>
      <c r="F35" s="134"/>
      <c r="G35" s="131"/>
    </row>
    <row r="36" spans="1:7" ht="16.5" customHeight="1" thickBot="1" x14ac:dyDescent="0.3">
      <c r="A36" s="65"/>
      <c r="B36" s="68"/>
      <c r="C36" s="66"/>
      <c r="D36" s="67"/>
      <c r="E36" s="66"/>
      <c r="F36" s="68"/>
      <c r="G36" s="68"/>
    </row>
    <row r="37" spans="1:7" ht="45" customHeight="1" thickBot="1" x14ac:dyDescent="0.3">
      <c r="A37" s="209" t="s">
        <v>38</v>
      </c>
      <c r="B37" s="32" t="s">
        <v>4</v>
      </c>
      <c r="C37" s="16" t="s">
        <v>5</v>
      </c>
      <c r="D37" s="21" t="s">
        <v>9</v>
      </c>
      <c r="E37" s="22" t="s">
        <v>7</v>
      </c>
      <c r="F37" s="22" t="s">
        <v>1</v>
      </c>
      <c r="G37" s="23" t="s">
        <v>2</v>
      </c>
    </row>
    <row r="38" spans="1:7" ht="45" customHeight="1" x14ac:dyDescent="0.25">
      <c r="A38" s="210"/>
      <c r="B38" s="14" t="s">
        <v>72</v>
      </c>
      <c r="C38" s="206" t="s">
        <v>18</v>
      </c>
      <c r="D38" s="11" t="s">
        <v>8</v>
      </c>
      <c r="E38" s="12" t="s">
        <v>12</v>
      </c>
      <c r="F38" s="115"/>
      <c r="G38" s="127"/>
    </row>
    <row r="39" spans="1:7" ht="45" customHeight="1" x14ac:dyDescent="0.25">
      <c r="A39" s="210"/>
      <c r="B39" s="25" t="s">
        <v>73</v>
      </c>
      <c r="C39" s="207"/>
      <c r="D39" s="4" t="s">
        <v>8</v>
      </c>
      <c r="E39" s="5" t="s">
        <v>13</v>
      </c>
      <c r="F39" s="116"/>
      <c r="G39" s="128"/>
    </row>
    <row r="40" spans="1:7" ht="45" customHeight="1" thickBot="1" x14ac:dyDescent="0.3">
      <c r="A40" s="210"/>
      <c r="B40" s="26" t="s">
        <v>74</v>
      </c>
      <c r="C40" s="207"/>
      <c r="D40" s="13" t="s">
        <v>8</v>
      </c>
      <c r="E40" s="29" t="s">
        <v>14</v>
      </c>
      <c r="F40" s="119"/>
      <c r="G40" s="131"/>
    </row>
    <row r="41" spans="1:7" ht="45" customHeight="1" x14ac:dyDescent="0.25">
      <c r="A41" s="210"/>
      <c r="B41" s="28" t="s">
        <v>75</v>
      </c>
      <c r="C41" s="185"/>
      <c r="D41" s="31" t="s">
        <v>6</v>
      </c>
      <c r="E41" s="12" t="s">
        <v>12</v>
      </c>
      <c r="F41" s="115"/>
      <c r="G41" s="127"/>
    </row>
    <row r="42" spans="1:7" ht="45" customHeight="1" x14ac:dyDescent="0.25">
      <c r="A42" s="210"/>
      <c r="B42" s="25" t="s">
        <v>76</v>
      </c>
      <c r="C42" s="185"/>
      <c r="D42" s="30" t="s">
        <v>6</v>
      </c>
      <c r="E42" s="5" t="s">
        <v>13</v>
      </c>
      <c r="F42" s="116"/>
      <c r="G42" s="128"/>
    </row>
    <row r="43" spans="1:7" ht="45" customHeight="1" thickBot="1" x14ac:dyDescent="0.3">
      <c r="A43" s="211"/>
      <c r="B43" s="26" t="s">
        <v>77</v>
      </c>
      <c r="C43" s="208"/>
      <c r="D43" s="10" t="s">
        <v>6</v>
      </c>
      <c r="E43" s="29" t="s">
        <v>14</v>
      </c>
      <c r="F43" s="119"/>
      <c r="G43" s="131"/>
    </row>
    <row r="44" spans="1:7" ht="17.25" customHeight="1" thickBot="1" x14ac:dyDescent="0.3">
      <c r="A44" s="65"/>
      <c r="B44" s="68"/>
      <c r="C44" s="66"/>
      <c r="D44" s="67"/>
      <c r="E44" s="66"/>
      <c r="F44" s="68"/>
      <c r="G44" s="68"/>
    </row>
    <row r="45" spans="1:7" ht="45.75" customHeight="1" thickBot="1" x14ac:dyDescent="0.3">
      <c r="A45" s="201" t="s">
        <v>39</v>
      </c>
      <c r="B45" s="15" t="s">
        <v>4</v>
      </c>
      <c r="C45" s="16" t="s">
        <v>5</v>
      </c>
      <c r="D45" s="16" t="s">
        <v>9</v>
      </c>
      <c r="E45" s="17" t="s">
        <v>7</v>
      </c>
      <c r="F45" s="17" t="s">
        <v>1</v>
      </c>
      <c r="G45" s="18" t="s">
        <v>2</v>
      </c>
    </row>
    <row r="46" spans="1:7" ht="26.25" customHeight="1" x14ac:dyDescent="0.25">
      <c r="A46" s="191"/>
      <c r="B46" s="14" t="s">
        <v>78</v>
      </c>
      <c r="C46" s="24" t="s">
        <v>0</v>
      </c>
      <c r="D46" s="24" t="s">
        <v>8</v>
      </c>
      <c r="E46" s="73" t="s">
        <v>12</v>
      </c>
      <c r="F46" s="117"/>
      <c r="G46" s="131"/>
    </row>
    <row r="47" spans="1:7" ht="22.5" customHeight="1" x14ac:dyDescent="0.25">
      <c r="A47" s="191"/>
      <c r="B47" s="25" t="s">
        <v>79</v>
      </c>
      <c r="C47" s="24" t="s">
        <v>31</v>
      </c>
      <c r="D47" s="24" t="s">
        <v>8</v>
      </c>
      <c r="E47" s="73" t="s">
        <v>32</v>
      </c>
      <c r="F47" s="117"/>
      <c r="G47" s="131"/>
    </row>
    <row r="48" spans="1:7" ht="25.5" customHeight="1" x14ac:dyDescent="0.25">
      <c r="A48" s="191"/>
      <c r="B48" s="25" t="s">
        <v>80</v>
      </c>
      <c r="C48" s="24" t="s">
        <v>34</v>
      </c>
      <c r="D48" s="24" t="s">
        <v>8</v>
      </c>
      <c r="E48" s="73" t="s">
        <v>33</v>
      </c>
      <c r="F48" s="116"/>
      <c r="G48" s="131"/>
    </row>
    <row r="49" spans="1:7" ht="23.25" customHeight="1" x14ac:dyDescent="0.25">
      <c r="A49" s="191"/>
      <c r="B49" s="25" t="s">
        <v>81</v>
      </c>
      <c r="C49" s="24" t="s">
        <v>0</v>
      </c>
      <c r="D49" s="74" t="s">
        <v>6</v>
      </c>
      <c r="E49" s="73" t="s">
        <v>12</v>
      </c>
      <c r="F49" s="116"/>
      <c r="G49" s="131"/>
    </row>
    <row r="50" spans="1:7" ht="27" customHeight="1" x14ac:dyDescent="0.25">
      <c r="A50" s="191"/>
      <c r="B50" s="25" t="s">
        <v>82</v>
      </c>
      <c r="C50" s="24" t="s">
        <v>31</v>
      </c>
      <c r="D50" s="74" t="s">
        <v>6</v>
      </c>
      <c r="E50" s="73" t="s">
        <v>32</v>
      </c>
      <c r="F50" s="116"/>
      <c r="G50" s="131"/>
    </row>
    <row r="51" spans="1:7" ht="22.5" customHeight="1" thickBot="1" x14ac:dyDescent="0.3">
      <c r="A51" s="202"/>
      <c r="B51" s="26" t="s">
        <v>83</v>
      </c>
      <c r="C51" s="75" t="s">
        <v>34</v>
      </c>
      <c r="D51" s="10" t="s">
        <v>6</v>
      </c>
      <c r="E51" s="76" t="s">
        <v>33</v>
      </c>
      <c r="F51" s="119"/>
      <c r="G51" s="130"/>
    </row>
    <row r="52" spans="1:7" ht="14.25" customHeight="1" thickBot="1" x14ac:dyDescent="0.3">
      <c r="A52" s="65"/>
      <c r="B52" s="65"/>
      <c r="C52" s="70"/>
      <c r="D52" s="71"/>
      <c r="E52" s="70"/>
      <c r="F52" s="65"/>
      <c r="G52" s="65"/>
    </row>
    <row r="53" spans="1:7" ht="45" customHeight="1" thickBot="1" x14ac:dyDescent="0.3">
      <c r="A53" s="190" t="s">
        <v>40</v>
      </c>
      <c r="B53" s="15" t="s">
        <v>4</v>
      </c>
      <c r="C53" s="16" t="s">
        <v>5</v>
      </c>
      <c r="D53" s="16" t="s">
        <v>9</v>
      </c>
      <c r="E53" s="17" t="s">
        <v>108</v>
      </c>
      <c r="F53" s="17" t="s">
        <v>1</v>
      </c>
      <c r="G53" s="18" t="s">
        <v>2</v>
      </c>
    </row>
    <row r="54" spans="1:7" ht="39.75" customHeight="1" x14ac:dyDescent="0.25">
      <c r="A54" s="191"/>
      <c r="B54" s="14" t="s">
        <v>84</v>
      </c>
      <c r="C54" s="136" t="s">
        <v>57</v>
      </c>
      <c r="D54" s="136" t="s">
        <v>8</v>
      </c>
      <c r="E54" s="20" t="s">
        <v>50</v>
      </c>
      <c r="F54" s="137"/>
      <c r="G54" s="127"/>
    </row>
    <row r="55" spans="1:7" ht="36" customHeight="1" thickBot="1" x14ac:dyDescent="0.3">
      <c r="A55" s="191"/>
      <c r="B55" s="26" t="s">
        <v>85</v>
      </c>
      <c r="C55" s="135" t="s">
        <v>57</v>
      </c>
      <c r="D55" s="138" t="s">
        <v>6</v>
      </c>
      <c r="E55" s="29" t="s">
        <v>50</v>
      </c>
      <c r="F55" s="134"/>
      <c r="G55" s="130"/>
    </row>
    <row r="56" spans="1:7" ht="37.5" customHeight="1" x14ac:dyDescent="0.25">
      <c r="A56" s="191"/>
      <c r="B56" s="28" t="s">
        <v>86</v>
      </c>
      <c r="C56" s="139" t="s">
        <v>49</v>
      </c>
      <c r="D56" s="141" t="s">
        <v>8</v>
      </c>
      <c r="E56" s="20" t="s">
        <v>50</v>
      </c>
      <c r="F56" s="132"/>
      <c r="G56" s="131"/>
    </row>
    <row r="57" spans="1:7" ht="36" customHeight="1" thickBot="1" x14ac:dyDescent="0.3">
      <c r="A57" s="191"/>
      <c r="B57" s="26" t="s">
        <v>87</v>
      </c>
      <c r="C57" s="140" t="s">
        <v>49</v>
      </c>
      <c r="D57" s="138" t="s">
        <v>6</v>
      </c>
      <c r="E57" s="159" t="s">
        <v>50</v>
      </c>
      <c r="F57" s="160"/>
      <c r="G57" s="128"/>
    </row>
    <row r="58" spans="1:7" ht="34.5" customHeight="1" x14ac:dyDescent="0.25">
      <c r="A58" s="191"/>
      <c r="B58" s="28" t="s">
        <v>88</v>
      </c>
      <c r="C58" s="136" t="s">
        <v>51</v>
      </c>
      <c r="D58" s="136" t="s">
        <v>8</v>
      </c>
      <c r="E58" s="20" t="s">
        <v>50</v>
      </c>
      <c r="F58" s="137"/>
      <c r="G58" s="127"/>
    </row>
    <row r="59" spans="1:7" ht="35.25" customHeight="1" thickBot="1" x14ac:dyDescent="0.3">
      <c r="A59" s="191"/>
      <c r="B59" s="26" t="s">
        <v>89</v>
      </c>
      <c r="C59" s="135" t="s">
        <v>51</v>
      </c>
      <c r="D59" s="138" t="s">
        <v>6</v>
      </c>
      <c r="E59" s="29" t="s">
        <v>50</v>
      </c>
      <c r="F59" s="134"/>
      <c r="G59" s="131"/>
    </row>
    <row r="60" spans="1:7" ht="35.25" customHeight="1" x14ac:dyDescent="0.25">
      <c r="A60" s="191"/>
      <c r="B60" s="28" t="s">
        <v>90</v>
      </c>
      <c r="C60" s="136" t="s">
        <v>52</v>
      </c>
      <c r="D60" s="136" t="s">
        <v>8</v>
      </c>
      <c r="E60" s="20" t="s">
        <v>50</v>
      </c>
      <c r="F60" s="137"/>
      <c r="G60" s="127"/>
    </row>
    <row r="61" spans="1:7" ht="39" customHeight="1" thickBot="1" x14ac:dyDescent="0.3">
      <c r="A61" s="191"/>
      <c r="B61" s="26" t="s">
        <v>91</v>
      </c>
      <c r="C61" s="135" t="s">
        <v>52</v>
      </c>
      <c r="D61" s="138" t="s">
        <v>6</v>
      </c>
      <c r="E61" s="29" t="s">
        <v>50</v>
      </c>
      <c r="F61" s="134"/>
      <c r="G61" s="131"/>
    </row>
    <row r="62" spans="1:7" ht="38.25" customHeight="1" x14ac:dyDescent="0.25">
      <c r="A62" s="191"/>
      <c r="B62" s="28" t="s">
        <v>92</v>
      </c>
      <c r="C62" s="136" t="s">
        <v>49</v>
      </c>
      <c r="D62" s="136" t="s">
        <v>8</v>
      </c>
      <c r="E62" s="20" t="s">
        <v>53</v>
      </c>
      <c r="F62" s="137"/>
      <c r="G62" s="127"/>
    </row>
    <row r="63" spans="1:7" ht="36.75" customHeight="1" thickBot="1" x14ac:dyDescent="0.3">
      <c r="A63" s="191"/>
      <c r="B63" s="26" t="s">
        <v>93</v>
      </c>
      <c r="C63" s="135" t="s">
        <v>49</v>
      </c>
      <c r="D63" s="138" t="s">
        <v>6</v>
      </c>
      <c r="E63" s="29" t="s">
        <v>53</v>
      </c>
      <c r="F63" s="134"/>
      <c r="G63" s="131"/>
    </row>
    <row r="64" spans="1:7" ht="37.5" customHeight="1" x14ac:dyDescent="0.25">
      <c r="A64" s="191"/>
      <c r="B64" s="28" t="s">
        <v>94</v>
      </c>
      <c r="C64" s="136" t="s">
        <v>51</v>
      </c>
      <c r="D64" s="136" t="s">
        <v>8</v>
      </c>
      <c r="E64" s="20" t="s">
        <v>53</v>
      </c>
      <c r="F64" s="137"/>
      <c r="G64" s="127"/>
    </row>
    <row r="65" spans="1:7" ht="36" customHeight="1" thickBot="1" x14ac:dyDescent="0.3">
      <c r="A65" s="191"/>
      <c r="B65" s="26" t="s">
        <v>95</v>
      </c>
      <c r="C65" s="135" t="s">
        <v>51</v>
      </c>
      <c r="D65" s="138" t="s">
        <v>6</v>
      </c>
      <c r="E65" s="29" t="s">
        <v>53</v>
      </c>
      <c r="F65" s="134"/>
      <c r="G65" s="131"/>
    </row>
    <row r="66" spans="1:7" ht="41.25" customHeight="1" x14ac:dyDescent="0.25">
      <c r="A66" s="191"/>
      <c r="B66" s="28" t="s">
        <v>96</v>
      </c>
      <c r="C66" s="136" t="s">
        <v>52</v>
      </c>
      <c r="D66" s="136" t="s">
        <v>8</v>
      </c>
      <c r="E66" s="20" t="s">
        <v>53</v>
      </c>
      <c r="F66" s="137"/>
      <c r="G66" s="127"/>
    </row>
    <row r="67" spans="1:7" ht="38.25" customHeight="1" thickBot="1" x14ac:dyDescent="0.3">
      <c r="A67" s="191"/>
      <c r="B67" s="26" t="s">
        <v>97</v>
      </c>
      <c r="C67" s="135" t="s">
        <v>52</v>
      </c>
      <c r="D67" s="138" t="s">
        <v>6</v>
      </c>
      <c r="E67" s="29" t="s">
        <v>54</v>
      </c>
      <c r="F67" s="134"/>
      <c r="G67" s="130"/>
    </row>
    <row r="68" spans="1:7" ht="38.25" customHeight="1" x14ac:dyDescent="0.25">
      <c r="A68" s="191"/>
      <c r="B68" s="28" t="s">
        <v>98</v>
      </c>
      <c r="C68" s="24" t="s">
        <v>57</v>
      </c>
      <c r="D68" s="141" t="s">
        <v>8</v>
      </c>
      <c r="E68" s="20" t="s">
        <v>105</v>
      </c>
      <c r="F68" s="132"/>
      <c r="G68" s="131"/>
    </row>
    <row r="69" spans="1:7" ht="38.25" customHeight="1" thickBot="1" x14ac:dyDescent="0.3">
      <c r="A69" s="191"/>
      <c r="B69" s="26" t="s">
        <v>99</v>
      </c>
      <c r="C69" s="24" t="s">
        <v>57</v>
      </c>
      <c r="D69" s="138" t="s">
        <v>6</v>
      </c>
      <c r="E69" s="161" t="s">
        <v>105</v>
      </c>
      <c r="F69" s="160"/>
      <c r="G69" s="128"/>
    </row>
    <row r="70" spans="1:7" ht="36" customHeight="1" x14ac:dyDescent="0.25">
      <c r="A70" s="191"/>
      <c r="B70" s="28" t="s">
        <v>100</v>
      </c>
      <c r="C70" s="136" t="s">
        <v>49</v>
      </c>
      <c r="D70" s="136" t="s">
        <v>8</v>
      </c>
      <c r="E70" s="20" t="s">
        <v>107</v>
      </c>
      <c r="F70" s="137"/>
      <c r="G70" s="127"/>
    </row>
    <row r="71" spans="1:7" ht="36" customHeight="1" thickBot="1" x14ac:dyDescent="0.3">
      <c r="A71" s="191"/>
      <c r="B71" s="26" t="s">
        <v>101</v>
      </c>
      <c r="C71" s="135" t="s">
        <v>49</v>
      </c>
      <c r="D71" s="138" t="s">
        <v>6</v>
      </c>
      <c r="E71" s="29" t="s">
        <v>107</v>
      </c>
      <c r="F71" s="134"/>
      <c r="G71" s="131"/>
    </row>
    <row r="72" spans="1:7" ht="41.25" customHeight="1" x14ac:dyDescent="0.25">
      <c r="A72" s="191"/>
      <c r="B72" s="28" t="s">
        <v>102</v>
      </c>
      <c r="C72" s="136" t="s">
        <v>51</v>
      </c>
      <c r="D72" s="136" t="s">
        <v>8</v>
      </c>
      <c r="E72" s="20" t="s">
        <v>107</v>
      </c>
      <c r="F72" s="137"/>
      <c r="G72" s="127"/>
    </row>
    <row r="73" spans="1:7" ht="36" customHeight="1" thickBot="1" x14ac:dyDescent="0.3">
      <c r="A73" s="191"/>
      <c r="B73" s="26" t="s">
        <v>103</v>
      </c>
      <c r="C73" s="135" t="s">
        <v>51</v>
      </c>
      <c r="D73" s="138" t="s">
        <v>6</v>
      </c>
      <c r="E73" s="29" t="s">
        <v>107</v>
      </c>
      <c r="F73" s="134"/>
      <c r="G73" s="131"/>
    </row>
    <row r="74" spans="1:7" ht="36.75" customHeight="1" x14ac:dyDescent="0.25">
      <c r="A74" s="191"/>
      <c r="B74" s="28" t="s">
        <v>104</v>
      </c>
      <c r="C74" s="136" t="s">
        <v>52</v>
      </c>
      <c r="D74" s="136" t="s">
        <v>8</v>
      </c>
      <c r="E74" s="20" t="s">
        <v>107</v>
      </c>
      <c r="F74" s="137"/>
      <c r="G74" s="127"/>
    </row>
    <row r="75" spans="1:7" ht="42.75" customHeight="1" thickBot="1" x14ac:dyDescent="0.3">
      <c r="A75" s="192"/>
      <c r="B75" s="26" t="s">
        <v>106</v>
      </c>
      <c r="C75" s="135" t="s">
        <v>52</v>
      </c>
      <c r="D75" s="138" t="s">
        <v>6</v>
      </c>
      <c r="E75" s="29" t="s">
        <v>107</v>
      </c>
      <c r="F75" s="134"/>
      <c r="G75" s="130"/>
    </row>
  </sheetData>
  <mergeCells count="22">
    <mergeCell ref="D14:E14"/>
    <mergeCell ref="A53:A75"/>
    <mergeCell ref="A1:G1"/>
    <mergeCell ref="A2:G2"/>
    <mergeCell ref="A3:G3"/>
    <mergeCell ref="A4:G4"/>
    <mergeCell ref="A5:G5"/>
    <mergeCell ref="A8:A14"/>
    <mergeCell ref="A19:A27"/>
    <mergeCell ref="A6:G6"/>
    <mergeCell ref="A16:A17"/>
    <mergeCell ref="A45:A51"/>
    <mergeCell ref="C38:C43"/>
    <mergeCell ref="A37:A43"/>
    <mergeCell ref="C30:C35"/>
    <mergeCell ref="A29:A35"/>
    <mergeCell ref="D13:E13"/>
    <mergeCell ref="D8:E8"/>
    <mergeCell ref="D9:E9"/>
    <mergeCell ref="D10:E10"/>
    <mergeCell ref="D11:E11"/>
    <mergeCell ref="D12:E12"/>
  </mergeCells>
  <pageMargins left="0.70866141732283472" right="0.70866141732283472" top="0.74803149606299213" bottom="0.74803149606299213" header="0.31496062992125984" footer="0.31496062992125984"/>
  <pageSetup paperSize="9" scale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8"/>
  <sheetViews>
    <sheetView view="pageBreakPreview" zoomScale="70" zoomScaleNormal="100" zoomScaleSheetLayoutView="70" workbookViewId="0">
      <selection sqref="A1:J1"/>
    </sheetView>
  </sheetViews>
  <sheetFormatPr baseColWidth="10" defaultRowHeight="15" x14ac:dyDescent="0.25"/>
  <cols>
    <col min="1" max="1" width="51" customWidth="1"/>
    <col min="2" max="2" width="26.42578125" customWidth="1"/>
    <col min="3" max="4" width="25.5703125" customWidth="1"/>
    <col min="5" max="5" width="49.5703125" customWidth="1"/>
    <col min="6" max="10" width="14.28515625" customWidth="1"/>
  </cols>
  <sheetData>
    <row r="1" spans="1:20" ht="30" customHeight="1" x14ac:dyDescent="0.25">
      <c r="A1" s="193" t="s">
        <v>11</v>
      </c>
      <c r="B1" s="194"/>
      <c r="C1" s="194"/>
      <c r="D1" s="194"/>
      <c r="E1" s="194"/>
      <c r="F1" s="194"/>
      <c r="G1" s="194"/>
      <c r="H1" s="194"/>
      <c r="I1" s="194"/>
      <c r="J1" s="194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0" customHeight="1" x14ac:dyDescent="0.25">
      <c r="A2" s="195" t="s">
        <v>26</v>
      </c>
      <c r="B2" s="196"/>
      <c r="C2" s="196"/>
      <c r="D2" s="196"/>
      <c r="E2" s="196"/>
      <c r="F2" s="196"/>
      <c r="G2" s="196"/>
      <c r="H2" s="196"/>
      <c r="I2" s="196"/>
      <c r="J2" s="196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0" customHeight="1" x14ac:dyDescent="0.25">
      <c r="A3" s="193" t="s">
        <v>29</v>
      </c>
      <c r="B3" s="194"/>
      <c r="C3" s="194"/>
      <c r="D3" s="194"/>
      <c r="E3" s="194"/>
      <c r="F3" s="194"/>
      <c r="G3" s="194"/>
      <c r="H3" s="194"/>
      <c r="I3" s="194"/>
      <c r="J3" s="194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0" customHeight="1" x14ac:dyDescent="0.25">
      <c r="A4" s="197" t="s">
        <v>112</v>
      </c>
      <c r="B4" s="198"/>
      <c r="C4" s="198"/>
      <c r="D4" s="198"/>
      <c r="E4" s="198"/>
      <c r="F4" s="198"/>
      <c r="G4" s="198"/>
      <c r="H4" s="198"/>
      <c r="I4" s="198"/>
      <c r="J4" s="198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0" customHeight="1" x14ac:dyDescent="0.25">
      <c r="A5" s="199" t="s">
        <v>10</v>
      </c>
      <c r="B5" s="200"/>
      <c r="C5" s="200"/>
      <c r="D5" s="200"/>
      <c r="E5" s="200"/>
      <c r="F5" s="200"/>
      <c r="G5" s="200"/>
      <c r="H5" s="200"/>
      <c r="I5" s="200"/>
      <c r="J5" s="200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54" customHeight="1" thickBot="1" x14ac:dyDescent="0.3">
      <c r="A6" s="203" t="s">
        <v>114</v>
      </c>
      <c r="B6" s="204"/>
      <c r="C6" s="204"/>
      <c r="D6" s="204"/>
      <c r="E6" s="204"/>
      <c r="F6" s="204"/>
      <c r="G6" s="204"/>
      <c r="H6" s="204"/>
      <c r="I6" s="204"/>
      <c r="J6" s="204"/>
    </row>
    <row r="7" spans="1:20" ht="15.75" thickBot="1" x14ac:dyDescent="0.3">
      <c r="A7" s="102"/>
      <c r="B7" s="103"/>
      <c r="C7" s="103"/>
      <c r="D7" s="103"/>
      <c r="E7" s="103"/>
      <c r="F7" s="103"/>
      <c r="G7" s="103"/>
      <c r="H7" s="103"/>
      <c r="I7" s="104"/>
      <c r="J7" s="105"/>
    </row>
    <row r="8" spans="1:20" ht="45" customHeight="1" thickBot="1" x14ac:dyDescent="0.3">
      <c r="A8" s="201" t="s">
        <v>41</v>
      </c>
      <c r="B8" s="173" t="s">
        <v>4</v>
      </c>
      <c r="C8" s="21" t="s">
        <v>28</v>
      </c>
      <c r="D8" s="21" t="s">
        <v>9</v>
      </c>
      <c r="E8" s="214" t="s">
        <v>20</v>
      </c>
      <c r="F8" s="215"/>
      <c r="G8" s="46" t="s">
        <v>21</v>
      </c>
      <c r="H8" s="46" t="s">
        <v>22</v>
      </c>
      <c r="I8" s="17" t="s">
        <v>23</v>
      </c>
      <c r="J8" s="18" t="s">
        <v>24</v>
      </c>
    </row>
    <row r="9" spans="1:20" ht="45" customHeight="1" x14ac:dyDescent="0.25">
      <c r="A9" s="191"/>
      <c r="B9" s="14" t="s">
        <v>43</v>
      </c>
      <c r="C9" s="167" t="s">
        <v>27</v>
      </c>
      <c r="D9" s="167" t="s">
        <v>8</v>
      </c>
      <c r="E9" s="216">
        <v>0</v>
      </c>
      <c r="F9" s="217"/>
      <c r="G9" s="175">
        <f>'BPU - Lot n°4'!F9</f>
        <v>0</v>
      </c>
      <c r="H9" s="175">
        <f>'BPU - Lot n°4'!G9</f>
        <v>0</v>
      </c>
      <c r="I9" s="175">
        <f>G9*E9</f>
        <v>0</v>
      </c>
      <c r="J9" s="176">
        <f>H9*E9</f>
        <v>0</v>
      </c>
    </row>
    <row r="10" spans="1:20" ht="45" customHeight="1" x14ac:dyDescent="0.25">
      <c r="A10" s="191"/>
      <c r="B10" s="25" t="s">
        <v>44</v>
      </c>
      <c r="C10" s="165" t="s">
        <v>27</v>
      </c>
      <c r="D10" s="142" t="s">
        <v>6</v>
      </c>
      <c r="E10" s="218">
        <v>4</v>
      </c>
      <c r="F10" s="219"/>
      <c r="G10" s="177">
        <f>'BPU - Lot n°4'!F10</f>
        <v>0</v>
      </c>
      <c r="H10" s="177">
        <f>'BPU - Lot n°4'!G10</f>
        <v>0</v>
      </c>
      <c r="I10" s="177">
        <f t="shared" ref="I10:I14" si="0">G10*E10</f>
        <v>0</v>
      </c>
      <c r="J10" s="178">
        <f t="shared" ref="J10:J14" si="1">H10*E10</f>
        <v>0</v>
      </c>
    </row>
    <row r="11" spans="1:20" ht="45" customHeight="1" x14ac:dyDescent="0.25">
      <c r="A11" s="191"/>
      <c r="B11" s="25" t="s">
        <v>45</v>
      </c>
      <c r="C11" s="165" t="s">
        <v>3</v>
      </c>
      <c r="D11" s="165" t="s">
        <v>8</v>
      </c>
      <c r="E11" s="218">
        <v>2</v>
      </c>
      <c r="F11" s="219"/>
      <c r="G11" s="177">
        <f>'BPU - Lot n°4'!F11</f>
        <v>0</v>
      </c>
      <c r="H11" s="177">
        <f>'BPU - Lot n°4'!G11</f>
        <v>0</v>
      </c>
      <c r="I11" s="177">
        <f t="shared" si="0"/>
        <v>0</v>
      </c>
      <c r="J11" s="178">
        <f t="shared" si="1"/>
        <v>0</v>
      </c>
    </row>
    <row r="12" spans="1:20" ht="45" customHeight="1" x14ac:dyDescent="0.25">
      <c r="A12" s="191"/>
      <c r="B12" s="25" t="s">
        <v>46</v>
      </c>
      <c r="C12" s="61" t="s">
        <v>3</v>
      </c>
      <c r="D12" s="142" t="s">
        <v>6</v>
      </c>
      <c r="E12" s="218">
        <v>1</v>
      </c>
      <c r="F12" s="219"/>
      <c r="G12" s="177">
        <f>'BPU - Lot n°4'!F12</f>
        <v>0</v>
      </c>
      <c r="H12" s="177">
        <f>'BPU - Lot n°4'!G12</f>
        <v>0</v>
      </c>
      <c r="I12" s="177">
        <f t="shared" si="0"/>
        <v>0</v>
      </c>
      <c r="J12" s="178">
        <f t="shared" si="1"/>
        <v>0</v>
      </c>
    </row>
    <row r="13" spans="1:20" ht="45" customHeight="1" x14ac:dyDescent="0.25">
      <c r="A13" s="191"/>
      <c r="B13" s="25" t="s">
        <v>47</v>
      </c>
      <c r="C13" s="61" t="s">
        <v>0</v>
      </c>
      <c r="D13" s="165" t="s">
        <v>8</v>
      </c>
      <c r="E13" s="218">
        <v>1</v>
      </c>
      <c r="F13" s="219"/>
      <c r="G13" s="179">
        <f>'BPU - Lot n°4'!F13</f>
        <v>0</v>
      </c>
      <c r="H13" s="179">
        <f>'BPU - Lot n°4'!G13</f>
        <v>0</v>
      </c>
      <c r="I13" s="179">
        <f t="shared" si="0"/>
        <v>0</v>
      </c>
      <c r="J13" s="180">
        <f t="shared" si="1"/>
        <v>0</v>
      </c>
    </row>
    <row r="14" spans="1:20" ht="45" customHeight="1" thickBot="1" x14ac:dyDescent="0.3">
      <c r="A14" s="202"/>
      <c r="B14" s="26" t="s">
        <v>48</v>
      </c>
      <c r="C14" s="166" t="s">
        <v>0</v>
      </c>
      <c r="D14" s="138" t="s">
        <v>6</v>
      </c>
      <c r="E14" s="220">
        <v>0</v>
      </c>
      <c r="F14" s="221"/>
      <c r="G14" s="181">
        <f>'BPU - Lot n°4'!F14</f>
        <v>0</v>
      </c>
      <c r="H14" s="181">
        <f>'BPU - Lot n°4'!G14</f>
        <v>0</v>
      </c>
      <c r="I14" s="181">
        <f t="shared" si="0"/>
        <v>0</v>
      </c>
      <c r="J14" s="182">
        <f t="shared" si="1"/>
        <v>0</v>
      </c>
    </row>
    <row r="15" spans="1:20" ht="15" customHeight="1" thickBot="1" x14ac:dyDescent="0.3">
      <c r="A15" s="106"/>
      <c r="B15" s="107"/>
      <c r="C15" s="108"/>
      <c r="D15" s="109"/>
      <c r="E15" s="110"/>
      <c r="F15" s="110"/>
      <c r="G15" s="111"/>
      <c r="H15" s="111"/>
      <c r="I15" s="112"/>
      <c r="J15" s="113"/>
    </row>
    <row r="16" spans="1:20" ht="41.25" customHeight="1" thickBot="1" x14ac:dyDescent="0.3">
      <c r="A16" s="201" t="s">
        <v>36</v>
      </c>
      <c r="B16" s="15" t="s">
        <v>4</v>
      </c>
      <c r="C16" s="16" t="s">
        <v>28</v>
      </c>
      <c r="D16" s="16" t="s">
        <v>9</v>
      </c>
      <c r="E16" s="17" t="s">
        <v>7</v>
      </c>
      <c r="F16" s="17" t="s">
        <v>20</v>
      </c>
      <c r="G16" s="18" t="s">
        <v>21</v>
      </c>
      <c r="H16" s="84" t="s">
        <v>22</v>
      </c>
      <c r="I16" s="85" t="s">
        <v>23</v>
      </c>
      <c r="J16" s="86" t="s">
        <v>24</v>
      </c>
    </row>
    <row r="17" spans="1:10" ht="34.5" customHeight="1" thickBot="1" x14ac:dyDescent="0.3">
      <c r="A17" s="202"/>
      <c r="B17" s="14" t="s">
        <v>55</v>
      </c>
      <c r="C17" s="60" t="s">
        <v>3</v>
      </c>
      <c r="D17" s="60" t="s">
        <v>19</v>
      </c>
      <c r="E17" s="12" t="s">
        <v>56</v>
      </c>
      <c r="F17" s="9">
        <v>2</v>
      </c>
      <c r="G17" s="115">
        <f>'BPU - Lot n°4'!F17</f>
        <v>0</v>
      </c>
      <c r="H17" s="115">
        <f>'BPU - Lot n°4'!G17</f>
        <v>0</v>
      </c>
      <c r="I17" s="81">
        <f>F17*G17</f>
        <v>0</v>
      </c>
      <c r="J17" s="82">
        <f>H17*F17</f>
        <v>0</v>
      </c>
    </row>
    <row r="18" spans="1:10" ht="15" customHeight="1" thickBot="1" x14ac:dyDescent="0.3">
      <c r="A18" s="87"/>
      <c r="B18" s="68"/>
      <c r="C18" s="88"/>
      <c r="D18" s="89"/>
      <c r="E18" s="88"/>
      <c r="F18" s="90"/>
      <c r="G18" s="90"/>
      <c r="H18" s="91"/>
      <c r="I18" s="92"/>
      <c r="J18" s="93"/>
    </row>
    <row r="19" spans="1:10" ht="49.5" customHeight="1" thickBot="1" x14ac:dyDescent="0.3">
      <c r="A19" s="201" t="s">
        <v>42</v>
      </c>
      <c r="B19" s="62" t="s">
        <v>4</v>
      </c>
      <c r="C19" s="62" t="s">
        <v>16</v>
      </c>
      <c r="D19" s="62" t="s">
        <v>15</v>
      </c>
      <c r="E19" s="63" t="s">
        <v>9</v>
      </c>
      <c r="F19" s="64" t="s">
        <v>20</v>
      </c>
      <c r="G19" s="64" t="s">
        <v>21</v>
      </c>
      <c r="H19" s="84" t="s">
        <v>22</v>
      </c>
      <c r="I19" s="85" t="s">
        <v>23</v>
      </c>
      <c r="J19" s="86" t="s">
        <v>24</v>
      </c>
    </row>
    <row r="20" spans="1:10" ht="36" customHeight="1" x14ac:dyDescent="0.25">
      <c r="A20" s="191"/>
      <c r="B20" s="14" t="s">
        <v>59</v>
      </c>
      <c r="C20" s="35" t="s">
        <v>30</v>
      </c>
      <c r="D20" s="60" t="s">
        <v>27</v>
      </c>
      <c r="E20" s="42" t="s">
        <v>8</v>
      </c>
      <c r="F20" s="9">
        <v>0</v>
      </c>
      <c r="G20" s="115">
        <f>'BPU - Lot n°4'!F20</f>
        <v>0</v>
      </c>
      <c r="H20" s="114">
        <f>'BPU - Lot n°4'!G20</f>
        <v>0</v>
      </c>
      <c r="I20" s="118">
        <f>G20*F20</f>
        <v>0</v>
      </c>
      <c r="J20" s="118">
        <f>F20*H20</f>
        <v>0</v>
      </c>
    </row>
    <row r="21" spans="1:10" ht="33.75" customHeight="1" x14ac:dyDescent="0.25">
      <c r="A21" s="191"/>
      <c r="B21" s="25" t="s">
        <v>60</v>
      </c>
      <c r="C21" s="36" t="s">
        <v>30</v>
      </c>
      <c r="D21" s="58" t="s">
        <v>27</v>
      </c>
      <c r="E21" s="43" t="s">
        <v>6</v>
      </c>
      <c r="F21" s="3">
        <v>1</v>
      </c>
      <c r="G21" s="116">
        <f>'BPU - Lot n°4'!F21</f>
        <v>0</v>
      </c>
      <c r="H21" s="114">
        <f>'BPU - Lot n°4'!G21</f>
        <v>0</v>
      </c>
      <c r="I21" s="118">
        <f t="shared" ref="I21:I27" si="2">F21*G21</f>
        <v>0</v>
      </c>
      <c r="J21" s="118">
        <f t="shared" ref="J21:J27" si="3">F21*H21</f>
        <v>0</v>
      </c>
    </row>
    <row r="22" spans="1:10" ht="33" customHeight="1" x14ac:dyDescent="0.25">
      <c r="A22" s="191"/>
      <c r="B22" s="25" t="s">
        <v>61</v>
      </c>
      <c r="C22" s="36" t="s">
        <v>30</v>
      </c>
      <c r="D22" s="58" t="s">
        <v>3</v>
      </c>
      <c r="E22" s="44" t="s">
        <v>8</v>
      </c>
      <c r="F22" s="3">
        <v>1</v>
      </c>
      <c r="G22" s="116">
        <f>'BPU - Lot n°4'!F22</f>
        <v>0</v>
      </c>
      <c r="H22" s="114">
        <f>'BPU - Lot n°4'!G22</f>
        <v>0</v>
      </c>
      <c r="I22" s="118">
        <f t="shared" si="2"/>
        <v>0</v>
      </c>
      <c r="J22" s="118">
        <f t="shared" si="3"/>
        <v>0</v>
      </c>
    </row>
    <row r="23" spans="1:10" ht="33" customHeight="1" thickBot="1" x14ac:dyDescent="0.3">
      <c r="A23" s="191"/>
      <c r="B23" s="26" t="s">
        <v>62</v>
      </c>
      <c r="C23" s="37" t="s">
        <v>30</v>
      </c>
      <c r="D23" s="59" t="s">
        <v>3</v>
      </c>
      <c r="E23" s="45" t="s">
        <v>6</v>
      </c>
      <c r="F23" s="27">
        <v>1</v>
      </c>
      <c r="G23" s="122">
        <f>'BPU - Lot n°4'!F23</f>
        <v>0</v>
      </c>
      <c r="H23" s="120">
        <f>'BPU - Lot n°4'!G23</f>
        <v>0</v>
      </c>
      <c r="I23" s="121">
        <f t="shared" si="2"/>
        <v>0</v>
      </c>
      <c r="J23" s="121">
        <f t="shared" si="3"/>
        <v>0</v>
      </c>
    </row>
    <row r="24" spans="1:10" ht="33" customHeight="1" x14ac:dyDescent="0.25">
      <c r="A24" s="191"/>
      <c r="B24" s="28" t="s">
        <v>63</v>
      </c>
      <c r="C24" s="38" t="s">
        <v>17</v>
      </c>
      <c r="D24" s="60" t="s">
        <v>3</v>
      </c>
      <c r="E24" s="42" t="s">
        <v>8</v>
      </c>
      <c r="F24" s="9">
        <v>1</v>
      </c>
      <c r="G24" s="115">
        <f>'BPU - Lot n°4'!F24</f>
        <v>0</v>
      </c>
      <c r="H24" s="114">
        <f>'BPU - Lot n°4'!G24</f>
        <v>0</v>
      </c>
      <c r="I24" s="118">
        <f t="shared" si="2"/>
        <v>0</v>
      </c>
      <c r="J24" s="118">
        <f t="shared" si="3"/>
        <v>0</v>
      </c>
    </row>
    <row r="25" spans="1:10" ht="33.75" customHeight="1" x14ac:dyDescent="0.25">
      <c r="A25" s="191"/>
      <c r="B25" s="25" t="s">
        <v>64</v>
      </c>
      <c r="C25" s="39" t="s">
        <v>17</v>
      </c>
      <c r="D25" s="58" t="s">
        <v>3</v>
      </c>
      <c r="E25" s="43" t="s">
        <v>6</v>
      </c>
      <c r="F25" s="3">
        <v>1</v>
      </c>
      <c r="G25" s="116">
        <f>'BPU - Lot n°4'!F25</f>
        <v>0</v>
      </c>
      <c r="H25" s="114">
        <f>'BPU - Lot n°4'!G25</f>
        <v>0</v>
      </c>
      <c r="I25" s="118">
        <f t="shared" si="2"/>
        <v>0</v>
      </c>
      <c r="J25" s="118">
        <f t="shared" si="3"/>
        <v>0</v>
      </c>
    </row>
    <row r="26" spans="1:10" ht="30" customHeight="1" x14ac:dyDescent="0.25">
      <c r="A26" s="191"/>
      <c r="B26" s="25" t="s">
        <v>65</v>
      </c>
      <c r="C26" s="39" t="s">
        <v>17</v>
      </c>
      <c r="D26" s="58" t="s">
        <v>0</v>
      </c>
      <c r="E26" s="44" t="s">
        <v>8</v>
      </c>
      <c r="F26" s="3">
        <v>2</v>
      </c>
      <c r="G26" s="116">
        <f>'BPU - Lot n°4'!F26</f>
        <v>0</v>
      </c>
      <c r="H26" s="114">
        <f>'BPU - Lot n°4'!G26</f>
        <v>0</v>
      </c>
      <c r="I26" s="118">
        <f t="shared" si="2"/>
        <v>0</v>
      </c>
      <c r="J26" s="118">
        <f t="shared" si="3"/>
        <v>0</v>
      </c>
    </row>
    <row r="27" spans="1:10" ht="33" customHeight="1" thickBot="1" x14ac:dyDescent="0.3">
      <c r="A27" s="202"/>
      <c r="B27" s="26" t="s">
        <v>66</v>
      </c>
      <c r="C27" s="40" t="s">
        <v>17</v>
      </c>
      <c r="D27" s="59" t="s">
        <v>0</v>
      </c>
      <c r="E27" s="45" t="s">
        <v>6</v>
      </c>
      <c r="F27" s="27">
        <v>0</v>
      </c>
      <c r="G27" s="122">
        <f>'BPU - Lot n°4'!F27</f>
        <v>0</v>
      </c>
      <c r="H27" s="120">
        <f>'BPU - Lot n°4'!G27</f>
        <v>0</v>
      </c>
      <c r="I27" s="121">
        <f t="shared" si="2"/>
        <v>0</v>
      </c>
      <c r="J27" s="121">
        <f t="shared" si="3"/>
        <v>0</v>
      </c>
    </row>
    <row r="28" spans="1:10" ht="15" customHeight="1" thickBot="1" x14ac:dyDescent="0.3">
      <c r="A28" s="87"/>
      <c r="B28" s="65"/>
      <c r="C28" s="87"/>
      <c r="D28" s="94"/>
      <c r="E28" s="87"/>
      <c r="F28" s="95"/>
      <c r="G28" s="95"/>
      <c r="H28" s="96"/>
      <c r="I28" s="97"/>
      <c r="J28" s="98"/>
    </row>
    <row r="29" spans="1:10" ht="45" customHeight="1" thickBot="1" x14ac:dyDescent="0.3">
      <c r="A29" s="201" t="s">
        <v>37</v>
      </c>
      <c r="B29" s="15" t="s">
        <v>4</v>
      </c>
      <c r="C29" s="16" t="s">
        <v>5</v>
      </c>
      <c r="D29" s="16" t="s">
        <v>9</v>
      </c>
      <c r="E29" s="17" t="s">
        <v>7</v>
      </c>
      <c r="F29" s="46" t="s">
        <v>20</v>
      </c>
      <c r="G29" s="46" t="s">
        <v>21</v>
      </c>
      <c r="H29" s="46" t="s">
        <v>22</v>
      </c>
      <c r="I29" s="17" t="s">
        <v>23</v>
      </c>
      <c r="J29" s="18" t="s">
        <v>24</v>
      </c>
    </row>
    <row r="30" spans="1:10" ht="45" customHeight="1" x14ac:dyDescent="0.25">
      <c r="A30" s="213"/>
      <c r="B30" s="14" t="s">
        <v>58</v>
      </c>
      <c r="C30" s="212" t="s">
        <v>18</v>
      </c>
      <c r="D30" s="11" t="s">
        <v>8</v>
      </c>
      <c r="E30" s="12" t="s">
        <v>12</v>
      </c>
      <c r="F30" s="9">
        <v>3</v>
      </c>
      <c r="G30" s="52">
        <f>'BPU - Lot n°4'!F30</f>
        <v>0</v>
      </c>
      <c r="H30" s="52">
        <f>'BPU - Lot n°4'!G30</f>
        <v>0</v>
      </c>
      <c r="I30" s="48">
        <f>F30*G30</f>
        <v>0</v>
      </c>
      <c r="J30" s="49">
        <f t="shared" ref="J30:J35" si="4">F30*H30</f>
        <v>0</v>
      </c>
    </row>
    <row r="31" spans="1:10" ht="45" customHeight="1" x14ac:dyDescent="0.25">
      <c r="A31" s="213"/>
      <c r="B31" s="25" t="s">
        <v>67</v>
      </c>
      <c r="C31" s="185"/>
      <c r="D31" s="4" t="s">
        <v>8</v>
      </c>
      <c r="E31" s="5" t="s">
        <v>13</v>
      </c>
      <c r="F31" s="3">
        <v>0</v>
      </c>
      <c r="G31" s="54">
        <f>'BPU - Lot n°4'!F31</f>
        <v>0</v>
      </c>
      <c r="H31" s="54">
        <f>'BPU - Lot n°4'!G31</f>
        <v>0</v>
      </c>
      <c r="I31" s="50">
        <f t="shared" ref="I31:I35" si="5">F31*G31</f>
        <v>0</v>
      </c>
      <c r="J31" s="51">
        <f t="shared" si="4"/>
        <v>0</v>
      </c>
    </row>
    <row r="32" spans="1:10" ht="45" customHeight="1" thickBot="1" x14ac:dyDescent="0.3">
      <c r="A32" s="213"/>
      <c r="B32" s="26" t="s">
        <v>68</v>
      </c>
      <c r="C32" s="185"/>
      <c r="D32" s="13" t="s">
        <v>8</v>
      </c>
      <c r="E32" s="29" t="s">
        <v>14</v>
      </c>
      <c r="F32" s="27">
        <v>1</v>
      </c>
      <c r="G32" s="53">
        <f>'BPU - Lot n°4'!F32</f>
        <v>0</v>
      </c>
      <c r="H32" s="53">
        <f>'BPU - Lot n°4'!G32</f>
        <v>0</v>
      </c>
      <c r="I32" s="6">
        <f t="shared" si="5"/>
        <v>0</v>
      </c>
      <c r="J32" s="2">
        <f t="shared" si="4"/>
        <v>0</v>
      </c>
    </row>
    <row r="33" spans="1:10" ht="45" customHeight="1" x14ac:dyDescent="0.25">
      <c r="A33" s="213"/>
      <c r="B33" s="28" t="s">
        <v>69</v>
      </c>
      <c r="C33" s="185"/>
      <c r="D33" s="31" t="s">
        <v>6</v>
      </c>
      <c r="E33" s="12" t="s">
        <v>12</v>
      </c>
      <c r="F33" s="9">
        <v>1</v>
      </c>
      <c r="G33" s="52">
        <f>'BPU - Lot n°4'!F33</f>
        <v>0</v>
      </c>
      <c r="H33" s="52">
        <f>'BPU - Lot n°4'!G33</f>
        <v>0</v>
      </c>
      <c r="I33" s="48">
        <f t="shared" si="5"/>
        <v>0</v>
      </c>
      <c r="J33" s="49">
        <f t="shared" si="4"/>
        <v>0</v>
      </c>
    </row>
    <row r="34" spans="1:10" ht="45" customHeight="1" x14ac:dyDescent="0.25">
      <c r="A34" s="213"/>
      <c r="B34" s="25" t="s">
        <v>70</v>
      </c>
      <c r="C34" s="185"/>
      <c r="D34" s="30" t="s">
        <v>6</v>
      </c>
      <c r="E34" s="5" t="s">
        <v>13</v>
      </c>
      <c r="F34" s="3">
        <v>7</v>
      </c>
      <c r="G34" s="54">
        <f>'BPU - Lot n°4'!F34</f>
        <v>0</v>
      </c>
      <c r="H34" s="54">
        <f>'BPU - Lot n°4'!G34</f>
        <v>0</v>
      </c>
      <c r="I34" s="50">
        <f t="shared" si="5"/>
        <v>0</v>
      </c>
      <c r="J34" s="51">
        <f t="shared" si="4"/>
        <v>0</v>
      </c>
    </row>
    <row r="35" spans="1:10" ht="45" customHeight="1" thickBot="1" x14ac:dyDescent="0.3">
      <c r="A35" s="205"/>
      <c r="B35" s="26" t="s">
        <v>71</v>
      </c>
      <c r="C35" s="208"/>
      <c r="D35" s="10" t="s">
        <v>6</v>
      </c>
      <c r="E35" s="29" t="s">
        <v>14</v>
      </c>
      <c r="F35" s="27">
        <v>2</v>
      </c>
      <c r="G35" s="53">
        <f>'BPU - Lot n°4'!F35</f>
        <v>0</v>
      </c>
      <c r="H35" s="53">
        <f>'BPU - Lot n°4'!G35</f>
        <v>0</v>
      </c>
      <c r="I35" s="6">
        <f t="shared" si="5"/>
        <v>0</v>
      </c>
      <c r="J35" s="2">
        <f t="shared" si="4"/>
        <v>0</v>
      </c>
    </row>
    <row r="36" spans="1:10" ht="15.75" thickBot="1" x14ac:dyDescent="0.3">
      <c r="A36" s="102"/>
      <c r="B36" s="103"/>
      <c r="C36" s="103"/>
      <c r="D36" s="103"/>
      <c r="E36" s="103"/>
      <c r="F36" s="103"/>
      <c r="G36" s="103"/>
      <c r="H36" s="103"/>
      <c r="I36" s="104"/>
      <c r="J36" s="105"/>
    </row>
    <row r="37" spans="1:10" ht="45" customHeight="1" thickBot="1" x14ac:dyDescent="0.3">
      <c r="A37" s="209" t="s">
        <v>38</v>
      </c>
      <c r="B37" s="32" t="s">
        <v>4</v>
      </c>
      <c r="C37" s="16" t="s">
        <v>5</v>
      </c>
      <c r="D37" s="21" t="s">
        <v>9</v>
      </c>
      <c r="E37" s="22" t="s">
        <v>7</v>
      </c>
      <c r="F37" s="46" t="s">
        <v>20</v>
      </c>
      <c r="G37" s="46" t="s">
        <v>21</v>
      </c>
      <c r="H37" s="46" t="s">
        <v>22</v>
      </c>
      <c r="I37" s="17" t="s">
        <v>23</v>
      </c>
      <c r="J37" s="18" t="s">
        <v>24</v>
      </c>
    </row>
    <row r="38" spans="1:10" ht="45" customHeight="1" x14ac:dyDescent="0.25">
      <c r="A38" s="210"/>
      <c r="B38" s="14" t="s">
        <v>72</v>
      </c>
      <c r="C38" s="206" t="s">
        <v>18</v>
      </c>
      <c r="D38" s="11" t="s">
        <v>8</v>
      </c>
      <c r="E38" s="12" t="s">
        <v>12</v>
      </c>
      <c r="F38" s="9">
        <v>2</v>
      </c>
      <c r="G38" s="52">
        <f>'BPU - Lot n°4'!F38</f>
        <v>0</v>
      </c>
      <c r="H38" s="52">
        <f>'BPU - Lot n°4'!G38</f>
        <v>0</v>
      </c>
      <c r="I38" s="48">
        <f t="shared" ref="I38:I43" si="6">F38*G38</f>
        <v>0</v>
      </c>
      <c r="J38" s="49">
        <f t="shared" ref="J38:J43" si="7">F38*H38</f>
        <v>0</v>
      </c>
    </row>
    <row r="39" spans="1:10" ht="45" customHeight="1" x14ac:dyDescent="0.25">
      <c r="A39" s="210"/>
      <c r="B39" s="25" t="s">
        <v>73</v>
      </c>
      <c r="C39" s="207"/>
      <c r="D39" s="4" t="s">
        <v>8</v>
      </c>
      <c r="E39" s="5" t="s">
        <v>13</v>
      </c>
      <c r="F39" s="3">
        <v>7</v>
      </c>
      <c r="G39" s="54">
        <f>'BPU - Lot n°4'!F39</f>
        <v>0</v>
      </c>
      <c r="H39" s="54">
        <f>'BPU - Lot n°4'!G39</f>
        <v>0</v>
      </c>
      <c r="I39" s="50">
        <f t="shared" si="6"/>
        <v>0</v>
      </c>
      <c r="J39" s="51">
        <f t="shared" si="7"/>
        <v>0</v>
      </c>
    </row>
    <row r="40" spans="1:10" ht="45" customHeight="1" thickBot="1" x14ac:dyDescent="0.3">
      <c r="A40" s="210"/>
      <c r="B40" s="26" t="s">
        <v>74</v>
      </c>
      <c r="C40" s="207"/>
      <c r="D40" s="13" t="s">
        <v>8</v>
      </c>
      <c r="E40" s="29" t="s">
        <v>14</v>
      </c>
      <c r="F40" s="27">
        <v>1</v>
      </c>
      <c r="G40" s="53">
        <f>'BPU - Lot n°4'!F40</f>
        <v>0</v>
      </c>
      <c r="H40" s="53">
        <f>'BPU - Lot n°4'!G40</f>
        <v>0</v>
      </c>
      <c r="I40" s="6">
        <f t="shared" si="6"/>
        <v>0</v>
      </c>
      <c r="J40" s="2">
        <f t="shared" si="7"/>
        <v>0</v>
      </c>
    </row>
    <row r="41" spans="1:10" ht="45" customHeight="1" x14ac:dyDescent="0.25">
      <c r="A41" s="210"/>
      <c r="B41" s="28" t="s">
        <v>75</v>
      </c>
      <c r="C41" s="185"/>
      <c r="D41" s="31" t="s">
        <v>6</v>
      </c>
      <c r="E41" s="12" t="s">
        <v>12</v>
      </c>
      <c r="F41" s="9">
        <v>4</v>
      </c>
      <c r="G41" s="52">
        <f>'BPU - Lot n°4'!F41</f>
        <v>0</v>
      </c>
      <c r="H41" s="52">
        <f>'BPU - Lot n°4'!G41</f>
        <v>0</v>
      </c>
      <c r="I41" s="48">
        <f t="shared" si="6"/>
        <v>0</v>
      </c>
      <c r="J41" s="49">
        <f t="shared" si="7"/>
        <v>0</v>
      </c>
    </row>
    <row r="42" spans="1:10" ht="45" customHeight="1" x14ac:dyDescent="0.25">
      <c r="A42" s="210"/>
      <c r="B42" s="25" t="s">
        <v>76</v>
      </c>
      <c r="C42" s="185"/>
      <c r="D42" s="30" t="s">
        <v>6</v>
      </c>
      <c r="E42" s="5" t="s">
        <v>13</v>
      </c>
      <c r="F42" s="3">
        <v>4</v>
      </c>
      <c r="G42" s="54">
        <f>'BPU - Lot n°4'!F42</f>
        <v>0</v>
      </c>
      <c r="H42" s="54">
        <f>'BPU - Lot n°4'!G42</f>
        <v>0</v>
      </c>
      <c r="I42" s="50">
        <f t="shared" si="6"/>
        <v>0</v>
      </c>
      <c r="J42" s="51">
        <f t="shared" si="7"/>
        <v>0</v>
      </c>
    </row>
    <row r="43" spans="1:10" ht="45" customHeight="1" thickBot="1" x14ac:dyDescent="0.3">
      <c r="A43" s="211"/>
      <c r="B43" s="26" t="s">
        <v>77</v>
      </c>
      <c r="C43" s="208"/>
      <c r="D43" s="10" t="s">
        <v>6</v>
      </c>
      <c r="E43" s="29" t="s">
        <v>14</v>
      </c>
      <c r="F43" s="27">
        <v>1</v>
      </c>
      <c r="G43" s="53">
        <f>'BPU - Lot n°4'!F43</f>
        <v>0</v>
      </c>
      <c r="H43" s="53">
        <f>'BPU - Lot n°4'!G43</f>
        <v>0</v>
      </c>
      <c r="I43" s="6">
        <f t="shared" si="6"/>
        <v>0</v>
      </c>
      <c r="J43" s="2">
        <f t="shared" si="7"/>
        <v>0</v>
      </c>
    </row>
    <row r="44" spans="1:10" ht="17.25" customHeight="1" thickBot="1" x14ac:dyDescent="0.3">
      <c r="A44" s="68"/>
      <c r="B44" s="68"/>
      <c r="C44" s="66"/>
      <c r="D44" s="67"/>
      <c r="E44" s="66"/>
      <c r="F44" s="66"/>
      <c r="G44" s="91"/>
      <c r="H44" s="91"/>
      <c r="I44" s="92"/>
      <c r="J44" s="90"/>
    </row>
    <row r="45" spans="1:10" ht="45.75" customHeight="1" thickBot="1" x14ac:dyDescent="0.3">
      <c r="A45" s="201" t="s">
        <v>39</v>
      </c>
      <c r="B45" s="15" t="s">
        <v>4</v>
      </c>
      <c r="C45" s="16" t="s">
        <v>5</v>
      </c>
      <c r="D45" s="16" t="s">
        <v>9</v>
      </c>
      <c r="E45" s="17" t="s">
        <v>7</v>
      </c>
      <c r="F45" s="17" t="s">
        <v>20</v>
      </c>
      <c r="G45" s="18" t="s">
        <v>21</v>
      </c>
      <c r="H45" s="84" t="s">
        <v>22</v>
      </c>
      <c r="I45" s="85" t="s">
        <v>23</v>
      </c>
      <c r="J45" s="86" t="s">
        <v>35</v>
      </c>
    </row>
    <row r="46" spans="1:10" ht="24.75" customHeight="1" x14ac:dyDescent="0.25">
      <c r="A46" s="191"/>
      <c r="B46" s="28" t="s">
        <v>78</v>
      </c>
      <c r="C46" s="24" t="s">
        <v>0</v>
      </c>
      <c r="D46" s="24" t="s">
        <v>8</v>
      </c>
      <c r="E46" s="73" t="s">
        <v>12</v>
      </c>
      <c r="F46" s="19">
        <v>0</v>
      </c>
      <c r="G46" s="123">
        <f>'BPU - Lot n°4'!F46</f>
        <v>0</v>
      </c>
      <c r="H46" s="80">
        <f>'BPU - Lot n°4'!G46</f>
        <v>0</v>
      </c>
      <c r="I46" s="83">
        <f>F46*G46</f>
        <v>0</v>
      </c>
      <c r="J46" s="183">
        <f>F46*H46</f>
        <v>0</v>
      </c>
    </row>
    <row r="47" spans="1:10" ht="23.25" customHeight="1" x14ac:dyDescent="0.25">
      <c r="A47" s="191"/>
      <c r="B47" s="28" t="s">
        <v>79</v>
      </c>
      <c r="C47" s="24" t="s">
        <v>31</v>
      </c>
      <c r="D47" s="24" t="s">
        <v>8</v>
      </c>
      <c r="E47" s="73" t="s">
        <v>32</v>
      </c>
      <c r="F47" s="19">
        <v>1</v>
      </c>
      <c r="G47" s="123">
        <f>'BPU - Lot n°4'!F47</f>
        <v>0</v>
      </c>
      <c r="H47" s="101">
        <f>'BPU - Lot n°4'!G47</f>
        <v>0</v>
      </c>
      <c r="I47" s="83">
        <f t="shared" ref="I47:I50" si="8">F47*G47</f>
        <v>0</v>
      </c>
      <c r="J47" s="183">
        <f t="shared" ref="J47:J50" si="9">F47*H47</f>
        <v>0</v>
      </c>
    </row>
    <row r="48" spans="1:10" ht="25.5" customHeight="1" x14ac:dyDescent="0.25">
      <c r="A48" s="191"/>
      <c r="B48" s="28" t="s">
        <v>80</v>
      </c>
      <c r="C48" s="24" t="s">
        <v>34</v>
      </c>
      <c r="D48" s="24" t="s">
        <v>8</v>
      </c>
      <c r="E48" s="99" t="s">
        <v>33</v>
      </c>
      <c r="F48" s="3">
        <v>2</v>
      </c>
      <c r="G48" s="123">
        <f>'BPU - Lot n°4'!F48</f>
        <v>0</v>
      </c>
      <c r="H48" s="101">
        <f>'BPU - Lot n°4'!G48</f>
        <v>0</v>
      </c>
      <c r="I48" s="83">
        <f t="shared" si="8"/>
        <v>0</v>
      </c>
      <c r="J48" s="183">
        <f t="shared" si="9"/>
        <v>0</v>
      </c>
    </row>
    <row r="49" spans="1:10" ht="24" customHeight="1" x14ac:dyDescent="0.25">
      <c r="A49" s="191"/>
      <c r="B49" s="28" t="s">
        <v>81</v>
      </c>
      <c r="C49" s="24" t="s">
        <v>0</v>
      </c>
      <c r="D49" s="74" t="s">
        <v>6</v>
      </c>
      <c r="E49" s="99" t="s">
        <v>12</v>
      </c>
      <c r="F49" s="3">
        <v>2</v>
      </c>
      <c r="G49" s="123">
        <f>'BPU - Lot n°4'!F49</f>
        <v>0</v>
      </c>
      <c r="H49" s="101">
        <f>'BPU - Lot n°4'!G49</f>
        <v>0</v>
      </c>
      <c r="I49" s="83">
        <f t="shared" si="8"/>
        <v>0</v>
      </c>
      <c r="J49" s="183">
        <f t="shared" si="9"/>
        <v>0</v>
      </c>
    </row>
    <row r="50" spans="1:10" ht="25.5" customHeight="1" x14ac:dyDescent="0.25">
      <c r="A50" s="191"/>
      <c r="B50" s="28" t="s">
        <v>82</v>
      </c>
      <c r="C50" s="24" t="s">
        <v>31</v>
      </c>
      <c r="D50" s="74" t="s">
        <v>6</v>
      </c>
      <c r="E50" s="99" t="s">
        <v>32</v>
      </c>
      <c r="F50" s="3">
        <v>0</v>
      </c>
      <c r="G50" s="123">
        <f>'BPU - Lot n°4'!F50</f>
        <v>0</v>
      </c>
      <c r="H50" s="101">
        <f>'BPU - Lot n°4'!G50</f>
        <v>0</v>
      </c>
      <c r="I50" s="83">
        <f t="shared" si="8"/>
        <v>0</v>
      </c>
      <c r="J50" s="183">
        <f t="shared" si="9"/>
        <v>0</v>
      </c>
    </row>
    <row r="51" spans="1:10" ht="23.25" customHeight="1" thickBot="1" x14ac:dyDescent="0.3">
      <c r="A51" s="202"/>
      <c r="B51" s="26" t="s">
        <v>83</v>
      </c>
      <c r="C51" s="75" t="s">
        <v>34</v>
      </c>
      <c r="D51" s="10" t="s">
        <v>6</v>
      </c>
      <c r="E51" s="100" t="s">
        <v>33</v>
      </c>
      <c r="F51" s="27">
        <v>0</v>
      </c>
      <c r="G51" s="124">
        <f>'BPU - Lot n°4'!F51</f>
        <v>0</v>
      </c>
      <c r="H51" s="126">
        <f>'BPU - Lot n°4'!G51</f>
        <v>0</v>
      </c>
      <c r="I51" s="125">
        <f>F51*G51</f>
        <v>0</v>
      </c>
      <c r="J51" s="184">
        <f>F51*H51</f>
        <v>0</v>
      </c>
    </row>
    <row r="52" spans="1:10" ht="15" customHeight="1" thickBot="1" x14ac:dyDescent="0.3">
      <c r="A52" s="65"/>
      <c r="B52" s="65"/>
      <c r="C52" s="70"/>
      <c r="D52" s="71"/>
      <c r="E52" s="70"/>
      <c r="F52" s="70"/>
      <c r="G52" s="96"/>
      <c r="H52" s="96"/>
      <c r="I52" s="97"/>
      <c r="J52" s="95"/>
    </row>
    <row r="53" spans="1:10" ht="45" customHeight="1" thickBot="1" x14ac:dyDescent="0.3">
      <c r="A53" s="201" t="s">
        <v>40</v>
      </c>
      <c r="B53" s="15" t="s">
        <v>4</v>
      </c>
      <c r="C53" s="16" t="s">
        <v>5</v>
      </c>
      <c r="D53" s="16" t="s">
        <v>9</v>
      </c>
      <c r="E53" s="17" t="s">
        <v>108</v>
      </c>
      <c r="F53" s="46" t="s">
        <v>20</v>
      </c>
      <c r="G53" s="46" t="s">
        <v>21</v>
      </c>
      <c r="H53" s="46" t="s">
        <v>22</v>
      </c>
      <c r="I53" s="17" t="s">
        <v>23</v>
      </c>
      <c r="J53" s="18" t="s">
        <v>24</v>
      </c>
    </row>
    <row r="54" spans="1:10" ht="40.5" customHeight="1" x14ac:dyDescent="0.25">
      <c r="A54" s="191"/>
      <c r="B54" s="14" t="s">
        <v>84</v>
      </c>
      <c r="C54" s="141" t="s">
        <v>57</v>
      </c>
      <c r="D54" s="141" t="s">
        <v>8</v>
      </c>
      <c r="E54" s="20" t="s">
        <v>50</v>
      </c>
      <c r="F54" s="41">
        <v>0</v>
      </c>
      <c r="G54" s="52">
        <f>'BPU - Lot n°4'!F54</f>
        <v>0</v>
      </c>
      <c r="H54" s="52">
        <f>'BPU - Lot n°4'!G54</f>
        <v>0</v>
      </c>
      <c r="I54" s="149">
        <f>F54*G54</f>
        <v>0</v>
      </c>
      <c r="J54" s="49">
        <f>F54*H54</f>
        <v>0</v>
      </c>
    </row>
    <row r="55" spans="1:10" ht="35.25" customHeight="1" thickBot="1" x14ac:dyDescent="0.3">
      <c r="A55" s="191"/>
      <c r="B55" s="26" t="s">
        <v>85</v>
      </c>
      <c r="C55" s="140" t="s">
        <v>57</v>
      </c>
      <c r="D55" s="138" t="s">
        <v>6</v>
      </c>
      <c r="E55" s="29" t="s">
        <v>50</v>
      </c>
      <c r="F55" s="164">
        <v>3</v>
      </c>
      <c r="G55" s="53">
        <f>'BPU - Lot n°4'!F55</f>
        <v>0</v>
      </c>
      <c r="H55" s="53">
        <f>'BPU - Lot n°4'!G55</f>
        <v>0</v>
      </c>
      <c r="I55" s="6">
        <f>F55*G55</f>
        <v>0</v>
      </c>
      <c r="J55" s="158">
        <f>F55*H55</f>
        <v>0</v>
      </c>
    </row>
    <row r="56" spans="1:10" ht="38.25" customHeight="1" x14ac:dyDescent="0.25">
      <c r="A56" s="191"/>
      <c r="B56" s="28" t="s">
        <v>86</v>
      </c>
      <c r="C56" s="24" t="s">
        <v>49</v>
      </c>
      <c r="D56" s="141" t="s">
        <v>8</v>
      </c>
      <c r="E56" s="20" t="s">
        <v>50</v>
      </c>
      <c r="F56" s="162">
        <v>0</v>
      </c>
      <c r="G56" s="52">
        <f>'BPU - Lot n°4'!F56</f>
        <v>0</v>
      </c>
      <c r="H56" s="77">
        <f>'BPU - Lot n°4'!G56</f>
        <v>0</v>
      </c>
      <c r="I56" s="78">
        <f>F56*G56</f>
        <v>0</v>
      </c>
      <c r="J56" s="79">
        <f>F56*H56</f>
        <v>0</v>
      </c>
    </row>
    <row r="57" spans="1:10" ht="35.25" customHeight="1" thickBot="1" x14ac:dyDescent="0.3">
      <c r="A57" s="191"/>
      <c r="B57" s="26" t="s">
        <v>87</v>
      </c>
      <c r="C57" s="24" t="s">
        <v>49</v>
      </c>
      <c r="D57" s="138" t="s">
        <v>6</v>
      </c>
      <c r="E57" s="159" t="s">
        <v>50</v>
      </c>
      <c r="F57" s="163">
        <v>4</v>
      </c>
      <c r="G57" s="156">
        <f>'BPU - Lot n°4'!F57</f>
        <v>0</v>
      </c>
      <c r="H57" s="156">
        <f>'BPU - Lot n°4'!G57</f>
        <v>0</v>
      </c>
      <c r="I57" s="151">
        <f>F57*G57</f>
        <v>0</v>
      </c>
      <c r="J57" s="152">
        <f>F57*H57</f>
        <v>0</v>
      </c>
    </row>
    <row r="58" spans="1:10" ht="37.5" customHeight="1" x14ac:dyDescent="0.25">
      <c r="A58" s="191"/>
      <c r="B58" s="28" t="s">
        <v>88</v>
      </c>
      <c r="C58" s="141" t="s">
        <v>51</v>
      </c>
      <c r="D58" s="141" t="s">
        <v>8</v>
      </c>
      <c r="E58" s="20" t="s">
        <v>50</v>
      </c>
      <c r="F58" s="9">
        <v>0</v>
      </c>
      <c r="G58" s="148">
        <f>'BPU - Lot n°4'!F58</f>
        <v>0</v>
      </c>
      <c r="H58" s="148">
        <f>'BPU - Lot n°4'!G58</f>
        <v>0</v>
      </c>
      <c r="I58" s="48">
        <f t="shared" ref="I58:I74" si="10">F58*G58</f>
        <v>0</v>
      </c>
      <c r="J58" s="49">
        <f t="shared" ref="J58:J74" si="11">F58*H58</f>
        <v>0</v>
      </c>
    </row>
    <row r="59" spans="1:10" ht="34.5" customHeight="1" thickBot="1" x14ac:dyDescent="0.3">
      <c r="A59" s="191"/>
      <c r="B59" s="26" t="s">
        <v>89</v>
      </c>
      <c r="C59" s="140" t="s">
        <v>51</v>
      </c>
      <c r="D59" s="138" t="s">
        <v>6</v>
      </c>
      <c r="E59" s="29" t="s">
        <v>50</v>
      </c>
      <c r="F59" s="27">
        <v>2</v>
      </c>
      <c r="G59" s="53">
        <f>'BPU - Lot n°4'!F59</f>
        <v>0</v>
      </c>
      <c r="H59" s="53">
        <f>'BPU - Lot n°4'!G59</f>
        <v>0</v>
      </c>
      <c r="I59" s="78">
        <f t="shared" si="10"/>
        <v>0</v>
      </c>
      <c r="J59" s="79">
        <f t="shared" si="11"/>
        <v>0</v>
      </c>
    </row>
    <row r="60" spans="1:10" ht="37.5" customHeight="1" x14ac:dyDescent="0.25">
      <c r="A60" s="191"/>
      <c r="B60" s="28" t="s">
        <v>90</v>
      </c>
      <c r="C60" s="141" t="s">
        <v>52</v>
      </c>
      <c r="D60" s="141" t="s">
        <v>8</v>
      </c>
      <c r="E60" s="20" t="s">
        <v>50</v>
      </c>
      <c r="F60" s="19">
        <v>0</v>
      </c>
      <c r="G60" s="52">
        <f>'BPU - Lot n°4'!F60</f>
        <v>0</v>
      </c>
      <c r="H60" s="52">
        <f>'BPU - Lot n°4'!G60</f>
        <v>0</v>
      </c>
      <c r="I60" s="48">
        <f t="shared" si="10"/>
        <v>0</v>
      </c>
      <c r="J60" s="49">
        <f t="shared" si="11"/>
        <v>0</v>
      </c>
    </row>
    <row r="61" spans="1:10" ht="36.75" customHeight="1" thickBot="1" x14ac:dyDescent="0.3">
      <c r="A61" s="191"/>
      <c r="B61" s="26" t="s">
        <v>91</v>
      </c>
      <c r="C61" s="140" t="s">
        <v>52</v>
      </c>
      <c r="D61" s="138" t="s">
        <v>6</v>
      </c>
      <c r="E61" s="29" t="s">
        <v>50</v>
      </c>
      <c r="F61" s="27">
        <v>1</v>
      </c>
      <c r="G61" s="77">
        <f>'BPU - Lot n°4'!F61</f>
        <v>0</v>
      </c>
      <c r="H61" s="77">
        <f>'BPU - Lot n°4'!G61</f>
        <v>0</v>
      </c>
      <c r="I61" s="78">
        <f t="shared" si="10"/>
        <v>0</v>
      </c>
      <c r="J61" s="79">
        <f t="shared" si="11"/>
        <v>0</v>
      </c>
    </row>
    <row r="62" spans="1:10" ht="37.5" customHeight="1" x14ac:dyDescent="0.25">
      <c r="A62" s="191"/>
      <c r="B62" s="28" t="s">
        <v>92</v>
      </c>
      <c r="C62" s="141" t="s">
        <v>49</v>
      </c>
      <c r="D62" s="141" t="s">
        <v>8</v>
      </c>
      <c r="E62" s="20" t="s">
        <v>53</v>
      </c>
      <c r="F62" s="9">
        <v>0</v>
      </c>
      <c r="G62" s="52">
        <f>'BPU - Lot n°4'!F62</f>
        <v>0</v>
      </c>
      <c r="H62" s="52">
        <f>'BPU - Lot n°4'!G62</f>
        <v>0</v>
      </c>
      <c r="I62" s="48">
        <f t="shared" si="10"/>
        <v>0</v>
      </c>
      <c r="J62" s="49">
        <f t="shared" si="11"/>
        <v>0</v>
      </c>
    </row>
    <row r="63" spans="1:10" ht="36.75" customHeight="1" thickBot="1" x14ac:dyDescent="0.3">
      <c r="A63" s="191"/>
      <c r="B63" s="26" t="s">
        <v>93</v>
      </c>
      <c r="C63" s="140" t="s">
        <v>49</v>
      </c>
      <c r="D63" s="138" t="s">
        <v>6</v>
      </c>
      <c r="E63" s="29" t="s">
        <v>53</v>
      </c>
      <c r="F63" s="27">
        <v>2</v>
      </c>
      <c r="G63" s="77">
        <f>'BPU - Lot n°4'!F63</f>
        <v>0</v>
      </c>
      <c r="H63" s="77">
        <f>'BPU - Lot n°4'!G63</f>
        <v>0</v>
      </c>
      <c r="I63" s="78">
        <f t="shared" si="10"/>
        <v>0</v>
      </c>
      <c r="J63" s="79">
        <f t="shared" si="11"/>
        <v>0</v>
      </c>
    </row>
    <row r="64" spans="1:10" ht="37.5" customHeight="1" x14ac:dyDescent="0.25">
      <c r="A64" s="191"/>
      <c r="B64" s="28" t="s">
        <v>94</v>
      </c>
      <c r="C64" s="141" t="s">
        <v>51</v>
      </c>
      <c r="D64" s="141" t="s">
        <v>8</v>
      </c>
      <c r="E64" s="20" t="s">
        <v>53</v>
      </c>
      <c r="F64" s="19">
        <v>0</v>
      </c>
      <c r="G64" s="52">
        <f>'BPU - Lot n°4'!F64</f>
        <v>0</v>
      </c>
      <c r="H64" s="52">
        <f>'BPU - Lot n°4'!G64</f>
        <v>0</v>
      </c>
      <c r="I64" s="48">
        <f t="shared" si="10"/>
        <v>0</v>
      </c>
      <c r="J64" s="49">
        <f t="shared" si="11"/>
        <v>0</v>
      </c>
    </row>
    <row r="65" spans="1:10" ht="36.75" customHeight="1" thickBot="1" x14ac:dyDescent="0.3">
      <c r="A65" s="191"/>
      <c r="B65" s="26" t="s">
        <v>95</v>
      </c>
      <c r="C65" s="140" t="s">
        <v>51</v>
      </c>
      <c r="D65" s="138" t="s">
        <v>6</v>
      </c>
      <c r="E65" s="29" t="s">
        <v>53</v>
      </c>
      <c r="F65" s="27">
        <v>4</v>
      </c>
      <c r="G65" s="77">
        <f>'BPU - Lot n°4'!F65</f>
        <v>0</v>
      </c>
      <c r="H65" s="77">
        <f>'BPU - Lot n°4'!G65</f>
        <v>0</v>
      </c>
      <c r="I65" s="78">
        <f t="shared" si="10"/>
        <v>0</v>
      </c>
      <c r="J65" s="79">
        <f t="shared" si="11"/>
        <v>0</v>
      </c>
    </row>
    <row r="66" spans="1:10" ht="39.75" customHeight="1" x14ac:dyDescent="0.25">
      <c r="A66" s="191"/>
      <c r="B66" s="28" t="s">
        <v>96</v>
      </c>
      <c r="C66" s="141" t="s">
        <v>52</v>
      </c>
      <c r="D66" s="141" t="s">
        <v>8</v>
      </c>
      <c r="E66" s="20" t="s">
        <v>53</v>
      </c>
      <c r="F66" s="19">
        <v>1</v>
      </c>
      <c r="G66" s="52">
        <f>'BPU - Lot n°4'!F66</f>
        <v>0</v>
      </c>
      <c r="H66" s="52">
        <f>'BPU - Lot n°4'!G66</f>
        <v>0</v>
      </c>
      <c r="I66" s="48">
        <f t="shared" si="10"/>
        <v>0</v>
      </c>
      <c r="J66" s="49">
        <f t="shared" si="11"/>
        <v>0</v>
      </c>
    </row>
    <row r="67" spans="1:10" ht="37.5" customHeight="1" thickBot="1" x14ac:dyDescent="0.3">
      <c r="A67" s="191"/>
      <c r="B67" s="26" t="s">
        <v>97</v>
      </c>
      <c r="C67" s="140" t="s">
        <v>52</v>
      </c>
      <c r="D67" s="138" t="s">
        <v>6</v>
      </c>
      <c r="E67" s="29" t="s">
        <v>54</v>
      </c>
      <c r="F67" s="27">
        <v>0</v>
      </c>
      <c r="G67" s="53">
        <f>'BPU - Lot n°4'!F67</f>
        <v>0</v>
      </c>
      <c r="H67" s="53">
        <f>'BPU - Lot n°4'!G67</f>
        <v>0</v>
      </c>
      <c r="I67" s="6">
        <f t="shared" si="10"/>
        <v>0</v>
      </c>
      <c r="J67" s="2">
        <f t="shared" si="11"/>
        <v>0</v>
      </c>
    </row>
    <row r="68" spans="1:10" ht="42" customHeight="1" x14ac:dyDescent="0.25">
      <c r="A68" s="191"/>
      <c r="B68" s="14" t="s">
        <v>98</v>
      </c>
      <c r="C68" s="141" t="s">
        <v>57</v>
      </c>
      <c r="D68" s="141" t="s">
        <v>8</v>
      </c>
      <c r="E68" s="159" t="s">
        <v>109</v>
      </c>
      <c r="F68" s="9">
        <v>0</v>
      </c>
      <c r="G68" s="52">
        <f>'BPU - Lot n°4'!F68</f>
        <v>0</v>
      </c>
      <c r="H68" s="52">
        <f>'BPU - Lot n°4'!G68</f>
        <v>0</v>
      </c>
      <c r="I68" s="48">
        <f>F68*G68</f>
        <v>0</v>
      </c>
      <c r="J68" s="49">
        <f>F68*I68</f>
        <v>0</v>
      </c>
    </row>
    <row r="69" spans="1:10" ht="39.75" customHeight="1" thickBot="1" x14ac:dyDescent="0.3">
      <c r="A69" s="191"/>
      <c r="B69" s="26" t="s">
        <v>99</v>
      </c>
      <c r="C69" s="140" t="s">
        <v>57</v>
      </c>
      <c r="D69" s="138" t="s">
        <v>6</v>
      </c>
      <c r="E69" s="29" t="s">
        <v>109</v>
      </c>
      <c r="F69" s="27">
        <v>4</v>
      </c>
      <c r="G69" s="53">
        <f>'BPU - Lot n°4'!F69</f>
        <v>0</v>
      </c>
      <c r="H69" s="53">
        <f>'BPU - Lot n°4'!G69</f>
        <v>0</v>
      </c>
      <c r="I69" s="6">
        <f>F69*G69</f>
        <v>0</v>
      </c>
      <c r="J69" s="2">
        <f>F69*I69</f>
        <v>0</v>
      </c>
    </row>
    <row r="70" spans="1:10" ht="38.25" customHeight="1" x14ac:dyDescent="0.25">
      <c r="A70" s="191"/>
      <c r="B70" s="28" t="s">
        <v>100</v>
      </c>
      <c r="C70" s="24" t="s">
        <v>49</v>
      </c>
      <c r="D70" s="24" t="s">
        <v>8</v>
      </c>
      <c r="E70" s="159" t="s">
        <v>109</v>
      </c>
      <c r="F70" s="19">
        <v>0</v>
      </c>
      <c r="G70" s="77">
        <f>'BPU - Lot n°4'!F70</f>
        <v>0</v>
      </c>
      <c r="H70" s="77">
        <f>'BPU - Lot n°4'!G70</f>
        <v>0</v>
      </c>
      <c r="I70" s="78">
        <f t="shared" si="10"/>
        <v>0</v>
      </c>
      <c r="J70" s="79">
        <f t="shared" si="11"/>
        <v>0</v>
      </c>
    </row>
    <row r="71" spans="1:10" ht="37.5" customHeight="1" thickBot="1" x14ac:dyDescent="0.3">
      <c r="A71" s="191"/>
      <c r="B71" s="26" t="s">
        <v>101</v>
      </c>
      <c r="C71" s="140" t="s">
        <v>49</v>
      </c>
      <c r="D71" s="138" t="s">
        <v>6</v>
      </c>
      <c r="E71" s="29" t="s">
        <v>109</v>
      </c>
      <c r="F71" s="27">
        <v>1</v>
      </c>
      <c r="G71" s="77">
        <f>'BPU - Lot n°4'!F71</f>
        <v>0</v>
      </c>
      <c r="H71" s="77">
        <f>'BPU - Lot n°4'!G71</f>
        <v>0</v>
      </c>
      <c r="I71" s="78">
        <f t="shared" si="10"/>
        <v>0</v>
      </c>
      <c r="J71" s="79">
        <f t="shared" si="11"/>
        <v>0</v>
      </c>
    </row>
    <row r="72" spans="1:10" ht="45" customHeight="1" x14ac:dyDescent="0.25">
      <c r="A72" s="191"/>
      <c r="B72" s="28" t="s">
        <v>102</v>
      </c>
      <c r="C72" s="141" t="s">
        <v>51</v>
      </c>
      <c r="D72" s="141" t="s">
        <v>8</v>
      </c>
      <c r="E72" s="20" t="s">
        <v>109</v>
      </c>
      <c r="F72" s="19">
        <v>1</v>
      </c>
      <c r="G72" s="148">
        <f>'BPU - Lot n°4'!F72</f>
        <v>0</v>
      </c>
      <c r="H72" s="148">
        <f>'BPU - Lot n°4'!G72</f>
        <v>0</v>
      </c>
      <c r="I72" s="149">
        <f t="shared" si="10"/>
        <v>0</v>
      </c>
      <c r="J72" s="150">
        <f t="shared" si="11"/>
        <v>0</v>
      </c>
    </row>
    <row r="73" spans="1:10" ht="37.5" customHeight="1" thickBot="1" x14ac:dyDescent="0.3">
      <c r="A73" s="191"/>
      <c r="B73" s="26" t="s">
        <v>103</v>
      </c>
      <c r="C73" s="140" t="s">
        <v>51</v>
      </c>
      <c r="D73" s="138" t="s">
        <v>6</v>
      </c>
      <c r="E73" s="29" t="s">
        <v>109</v>
      </c>
      <c r="F73" s="155">
        <v>1</v>
      </c>
      <c r="G73" s="153">
        <f>'BPU - Lot n°4'!F73</f>
        <v>0</v>
      </c>
      <c r="H73" s="153">
        <f>'BPU - Lot n°4'!G73</f>
        <v>0</v>
      </c>
      <c r="I73" s="151">
        <f t="shared" si="10"/>
        <v>0</v>
      </c>
      <c r="J73" s="152">
        <f t="shared" si="11"/>
        <v>0</v>
      </c>
    </row>
    <row r="74" spans="1:10" ht="37.5" customHeight="1" x14ac:dyDescent="0.25">
      <c r="A74" s="191"/>
      <c r="B74" s="28" t="s">
        <v>104</v>
      </c>
      <c r="C74" s="141" t="s">
        <v>52</v>
      </c>
      <c r="D74" s="141" t="s">
        <v>8</v>
      </c>
      <c r="E74" s="20" t="s">
        <v>109</v>
      </c>
      <c r="F74" s="9">
        <v>0</v>
      </c>
      <c r="G74" s="52">
        <f>'BPU - Lot n°4'!F74</f>
        <v>0</v>
      </c>
      <c r="H74" s="52">
        <f>'BPU - Lot n°4'!G74</f>
        <v>0</v>
      </c>
      <c r="I74" s="48">
        <f t="shared" si="10"/>
        <v>0</v>
      </c>
      <c r="J74" s="49">
        <f t="shared" si="11"/>
        <v>0</v>
      </c>
    </row>
    <row r="75" spans="1:10" ht="39.75" customHeight="1" thickBot="1" x14ac:dyDescent="0.3">
      <c r="A75" s="192"/>
      <c r="B75" s="26" t="s">
        <v>106</v>
      </c>
      <c r="C75" s="140" t="s">
        <v>52</v>
      </c>
      <c r="D75" s="138" t="s">
        <v>6</v>
      </c>
      <c r="E75" s="29" t="s">
        <v>109</v>
      </c>
      <c r="F75" s="154">
        <v>0</v>
      </c>
      <c r="G75" s="156">
        <f>'BPU - Lot n°4'!F75</f>
        <v>0</v>
      </c>
      <c r="H75" s="156">
        <f>'BPU - Lot n°4'!G75</f>
        <v>0</v>
      </c>
      <c r="I75" s="157">
        <f>F75*G75</f>
        <v>0</v>
      </c>
      <c r="J75" s="158">
        <f>F75*H75</f>
        <v>0</v>
      </c>
    </row>
    <row r="76" spans="1:10" ht="15.75" thickBot="1" x14ac:dyDescent="0.3">
      <c r="A76" s="7"/>
      <c r="B76" s="7"/>
      <c r="C76" s="7"/>
      <c r="D76" s="7"/>
      <c r="E76" s="7"/>
      <c r="F76" s="7"/>
      <c r="G76" s="7"/>
      <c r="H76" s="7"/>
      <c r="I76" s="8"/>
      <c r="J76" s="8"/>
    </row>
    <row r="77" spans="1:10" ht="16.5" thickBot="1" x14ac:dyDescent="0.3">
      <c r="A77" s="222" t="s">
        <v>25</v>
      </c>
      <c r="B77" s="223"/>
      <c r="C77" s="223"/>
      <c r="D77" s="223"/>
      <c r="E77" s="223"/>
      <c r="F77" s="223"/>
      <c r="G77" s="223"/>
      <c r="H77" s="224"/>
      <c r="I77" s="47">
        <f>SUM(I9:I75)</f>
        <v>0</v>
      </c>
      <c r="J77" s="47">
        <f>SUM(J9:J75)</f>
        <v>0</v>
      </c>
    </row>
    <row r="88" ht="15" customHeight="1" x14ac:dyDescent="0.25"/>
  </sheetData>
  <mergeCells count="23">
    <mergeCell ref="A16:A17"/>
    <mergeCell ref="A53:A75"/>
    <mergeCell ref="A37:A43"/>
    <mergeCell ref="C38:C43"/>
    <mergeCell ref="A77:H77"/>
    <mergeCell ref="A19:A27"/>
    <mergeCell ref="A45:A51"/>
    <mergeCell ref="A29:A35"/>
    <mergeCell ref="C30:C35"/>
    <mergeCell ref="A8:A14"/>
    <mergeCell ref="A6:J6"/>
    <mergeCell ref="A1:J1"/>
    <mergeCell ref="A2:J2"/>
    <mergeCell ref="A3:J3"/>
    <mergeCell ref="A4:J4"/>
    <mergeCell ref="A5:J5"/>
    <mergeCell ref="E8:F8"/>
    <mergeCell ref="E9:F9"/>
    <mergeCell ref="E10:F10"/>
    <mergeCell ref="E11:F11"/>
    <mergeCell ref="E12:F12"/>
    <mergeCell ref="E13:F13"/>
    <mergeCell ref="E14:F14"/>
  </mergeCells>
  <pageMargins left="0.70866141732283472" right="0.70866141732283472" top="0.74803149606299213" bottom="0.74803149606299213" header="0.31496062992125984" footer="0.31496062992125984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- Lot n°4</vt:lpstr>
      <vt:lpstr>DQE - Lot n°4</vt:lpstr>
      <vt:lpstr>'BPU - Lot n°4'!Zone_d_impression</vt:lpstr>
      <vt:lpstr>'DQE - Lot n°4'!Zone_d_impression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Administration centrale</cp:lastModifiedBy>
  <cp:lastPrinted>2018-02-01T16:08:29Z</cp:lastPrinted>
  <dcterms:created xsi:type="dcterms:W3CDTF">2017-07-28T14:48:09Z</dcterms:created>
  <dcterms:modified xsi:type="dcterms:W3CDTF">2024-05-07T18:02:17Z</dcterms:modified>
</cp:coreProperties>
</file>